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13_ncr:1_{74E84C17-BBA6-443E-92D1-057C515A579E}" xr6:coauthVersionLast="47" xr6:coauthVersionMax="47" xr10:uidLastSave="{00000000-0000-0000-0000-000000000000}"/>
  <bookViews>
    <workbookView xWindow="-120" yWindow="-120" windowWidth="38640" windowHeight="21240" xr2:uid="{5652EA24-270E-4CB1-8F5D-57713A52C9D1}"/>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[4]ПРОГНОЗ_1!#REF!</definedName>
    <definedName name="__mmm1" localSheetId="0" hidden="1">{#N/A,#N/A,FALSE,"Себестоимсть-97"}</definedName>
    <definedName name="__mmm1" hidden="1">{#N/A,#N/A,FALSE,"Себестоимсть-97"}</definedName>
    <definedName name="_123Graph_XGraph4" hidden="1">#N/A</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[6]LINK!$F$63</definedName>
    <definedName name="_def1999" localSheetId="0">'[7]1999'!#REF!</definedName>
    <definedName name="_def1999">'[8]1999-veca'!#REF!</definedName>
    <definedName name="_def2000г">#REF!</definedName>
    <definedName name="_def2001г">#REF!</definedName>
    <definedName name="_def2002г">#REF!</definedName>
    <definedName name="_FXA1">[5]MAIN!$A$261:$IV$261</definedName>
    <definedName name="_FXA11">[5]MAIN!$A$1204:$IV$1204</definedName>
    <definedName name="_FXA2">[5]MAIN!$A$280:$IV$280</definedName>
    <definedName name="_FXA21">[5]MAIN!$A$1206:$IV$1206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'[9]RAS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[10]vec!#REF!</definedName>
    <definedName name="_IRR1">[5]MAIN!$D$1013</definedName>
    <definedName name="_KRD1">[5]MAIN!$A$524:$IV$524</definedName>
    <definedName name="_KRD2">[5]MAIN!$A$552:$IV$552</definedName>
    <definedName name="_LIS1">[5]MAIN!$A$325:$IV$325</definedName>
    <definedName name="_mm1" localSheetId="0">[4]ПРОГНОЗ_1!#REF!</definedName>
    <definedName name="_mm1">[11]ПРОГНОЗ_1!#REF!</definedName>
    <definedName name="_mmm1" localSheetId="0" hidden="1">{#N/A,#N/A,FALSE,"Себестоимсть-97"}</definedName>
    <definedName name="_mmm1" hidden="1">{#N/A,#N/A,FALSE,"Себестоимсть-97"}</definedName>
    <definedName name="_NPV1">[5]MAIN!$D$1004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q1">[6]LINK!$F$63</definedName>
    <definedName name="_q2">[6]LINK!$F$63</definedName>
    <definedName name="_q3">[6]LINK!$F$72</definedName>
    <definedName name="_q4">[6]LINK!$F$66</definedName>
    <definedName name="_q5">[6]LINK!$F$83</definedName>
    <definedName name="_RAZ1">#REF!</definedName>
    <definedName name="_RAZ2">#REF!</definedName>
    <definedName name="_RAZ3">#REF!</definedName>
    <definedName name="_Regression_Int">1</definedName>
    <definedName name="_SAL1">[5]MAIN!$A$151:$IV$151</definedName>
    <definedName name="_SAL2">[5]MAIN!$A$161:$IV$161</definedName>
    <definedName name="_SAL3">[5]MAIN!$A$171:$IV$171</definedName>
    <definedName name="_SAL4">[5]MAIN!$A$181:$IV$181</definedName>
    <definedName name="_Sort" hidden="1">#REF!</definedName>
    <definedName name="_SP1">[12]FES!#REF!</definedName>
    <definedName name="_SP10">[12]FES!#REF!</definedName>
    <definedName name="_SP11">[12]FES!#REF!</definedName>
    <definedName name="_SP12">[12]FES!#REF!</definedName>
    <definedName name="_SP13">[12]FES!#REF!</definedName>
    <definedName name="_SP14">[12]FES!#REF!</definedName>
    <definedName name="_SP15">[12]FES!#REF!</definedName>
    <definedName name="_SP16">[12]FES!#REF!</definedName>
    <definedName name="_SP17">[12]FES!#REF!</definedName>
    <definedName name="_SP18">[12]FES!#REF!</definedName>
    <definedName name="_SP19">[12]FES!#REF!</definedName>
    <definedName name="_SP2">[12]FES!#REF!</definedName>
    <definedName name="_SP20">[12]FES!#REF!</definedName>
    <definedName name="_SP3">[12]FES!#REF!</definedName>
    <definedName name="_SP4">[12]FES!#REF!</definedName>
    <definedName name="_SP5">[12]FES!#REF!</definedName>
    <definedName name="_SP7">[12]FES!#REF!</definedName>
    <definedName name="_SP8">[12]FES!#REF!</definedName>
    <definedName name="_SP9">[12]FES!#REF!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XS1">[5]MAIN!$A$647:$IV$647</definedName>
    <definedName name="_TXS11">[5]MAIN!$A$1105:$IV$1105</definedName>
    <definedName name="_TXS2">[5]MAIN!$A$680:$IV$680</definedName>
    <definedName name="_TXS21">[5]MAIN!$A$1111:$IV$1111</definedName>
    <definedName name="_VC1">[5]MAIN!$F$1249:$AL$1249</definedName>
    <definedName name="_VC2">[5]MAIN!$F$1250:$AL$1250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'[13]Продажи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'[13]Cover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[14]январь!$D$28</definedName>
    <definedName name="Al_пр_тонн">[14]январь!$B$43</definedName>
    <definedName name="Al_тонн">[15]январь!$B$28</definedName>
    <definedName name="anscount" hidden="1">1</definedName>
    <definedName name="AS2DocOpenMode" hidden="1">"AS2DocumentEdit"</definedName>
    <definedName name="AS2HasNoAutoHeaderFooter">"OFF"</definedName>
    <definedName name="b">[16]Лист1!$D$3:$D$4</definedName>
    <definedName name="b2b">'[17]Приложение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'[18]БДДС month (ф)'!$A$8:$S$176</definedName>
    <definedName name="bdds_month_plan">'[18]БДДС month (п)'!$A$8:$S$176</definedName>
    <definedName name="bl">'[18]0_33'!$F$43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[5]MAIN!$F$876:$AL$876</definedName>
    <definedName name="cash1">[5]MAIN!$F$1251:$AJ$1251</definedName>
    <definedName name="cash2">[5]MAIN!$F$1252:$AJ$1252</definedName>
    <definedName name="cashforeign">[5]MAIN!$F$845:$AL$845</definedName>
    <definedName name="cashlocal">[5]MAIN!$F$805:$AL$805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'[19]Ф3.БДДС_Квартал'!$B$11:$B$151</definedName>
    <definedName name="COAL">#REF!</definedName>
    <definedName name="COMP">#REF!</definedName>
    <definedName name="Company">[20]Controls!$C$6</definedName>
    <definedName name="COMPENSATION_EE_BASE_PERIOD">#REF!</definedName>
    <definedName name="COMPENSATION_EE_REGULATION_PERIOD">#REF!</definedName>
    <definedName name="CompOt">#N/A</definedName>
    <definedName name="CompRas">#N/A</definedName>
    <definedName name="COST1">[5]MAIN!$A$105:$IV$106</definedName>
    <definedName name="COST2">[5]MAIN!$A$108:$IV$109</definedName>
    <definedName name="Cu">[14]январь!$D$33</definedName>
    <definedName name="cur_assets">[5]MAIN!$F$899:$AK$899</definedName>
    <definedName name="cur_liab">[5]MAIN!$F$923:$AK$923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[5]MAIN!$F$18</definedName>
    <definedName name="Data2">#REF!</definedName>
    <definedName name="Data4">[21]SCO3!$N$22:$N$25</definedName>
    <definedName name="Data5">[20]SCO3!$N$15:$N$18</definedName>
    <definedName name="DateHeader">[22]Controls!$E$27</definedName>
    <definedName name="DatItog">#REF!</definedName>
    <definedName name="dcv">'[23]RAS FS'!#REF!</definedName>
    <definedName name="ddd" localSheetId="0">[24]ПРОГНОЗ_1!#REF!</definedName>
    <definedName name="ddd">[25]ПРОГНОЗ_1!#REF!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'[17]Приложение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[5]MAIN!$D$1002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[26]СТАЛЬ!$E$7:$E$132</definedName>
    <definedName name="E2M_STEEL">[26]СТАЛЬ!$H$7:$H$132</definedName>
    <definedName name="E2S_STEEL">[21]СТАЛЬ!$G$7:$G$132</definedName>
    <definedName name="ed">'[23]RAS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[27]Sheet1!$D$60</definedName>
    <definedName name="EUROконец">[28]credit!$J$44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'[29]прил 13'!#REF!</definedName>
    <definedName name="ExRost06y5">'[29]прил 13'!#REF!</definedName>
    <definedName name="f">'[30]RAS BS'!#REF!</definedName>
    <definedName name="F015.0026.04">#REF!</definedName>
    <definedName name="F015.0027.04">#REF!</definedName>
    <definedName name="fabio">#REF!</definedName>
    <definedName name="FeB">[14]январь!$D$35</definedName>
    <definedName name="FeB_тонн">[14]январь!$B$35</definedName>
    <definedName name="FeCr_1">[15]январь!$D$31</definedName>
    <definedName name="FeCr_1_т">[15]январь!$B$31</definedName>
    <definedName name="FeCr_8">[15]январь!$D$32</definedName>
    <definedName name="FeCr_8_т">[15]январь!$B$32</definedName>
    <definedName name="FeCr1">[15]январь!$D$31</definedName>
    <definedName name="FeMn">[14]январь!$D$25</definedName>
    <definedName name="FeMn_тонн">[14]январь!$B$25</definedName>
    <definedName name="FeMo">[14]январь!$D$37</definedName>
    <definedName name="FeMo_тонн">[14]январь!$B$37</definedName>
    <definedName name="FeNb">[15]январь!$D$38</definedName>
    <definedName name="FeNb_тонн">[15]январь!$B$38</definedName>
    <definedName name="FeSi45">[15]январь!$D$27</definedName>
    <definedName name="FeSi45_т">[15]январь!$B$27</definedName>
    <definedName name="FeSi65">[14]январь!$D$40</definedName>
    <definedName name="FeSi65_т">[14]январь!$B$40</definedName>
    <definedName name="FeSiCr">[14]январь!$D$39</definedName>
    <definedName name="FeSiCr_тонн">[14]январь!$B$39</definedName>
    <definedName name="FeTi30">[14]январь!$D$29</definedName>
    <definedName name="FeTi30_т">[14]январь!$B$29</definedName>
    <definedName name="FeV">[15]январь!$D$30</definedName>
    <definedName name="FeV_тонн">[15]январь!$B$30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'[30]RAS BS'!#REF!</definedName>
    <definedName name="fffff" localSheetId="0">'[31]Гр5(о)'!#REF!</definedName>
    <definedName name="fffff">'[32]Гр5(о)'!#REF!</definedName>
    <definedName name="fg">#N/A</definedName>
    <definedName name="FIXASSETS1">[5]MAIN!$A$245:$IV$260</definedName>
    <definedName name="FIXASSETS2">[5]MAIN!$A$263:$IV$279</definedName>
    <definedName name="fsdsdsd">'[30]RAS BS'!#REF!</definedName>
    <definedName name="g">'[30]RAS BS'!#REF!</definedName>
    <definedName name="GAIN">#REF!</definedName>
    <definedName name="GBPClosing">'[33]Quarterly LBO Model'!$G$189</definedName>
    <definedName name="GenDir">#REF!</definedName>
    <definedName name="gf">'[13]Продажи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[34]ROE!$T$55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[26]СТАЛЬ!$B$7:$B$132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[6]LINK!$F$63</definedName>
    <definedName name="header">[35]стр1!$A$26,[35]стр1!$A$28,[35]стр1!$D$27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[21]SCO3!$B$80:$C$120</definedName>
    <definedName name="History">[21]SCO3!$B$80</definedName>
    <definedName name="INDASS1">[5]MAIN!$F$247:$AJ$247</definedName>
    <definedName name="INDASS2">[5]MAIN!$F$265:$AJ$265</definedName>
    <definedName name="inn">#REF!</definedName>
    <definedName name="Inventory_Note">#REF!</definedName>
    <definedName name="ISHOD1">#REF!</definedName>
    <definedName name="ISHOD2_1">#REF!</definedName>
    <definedName name="ISHOD2_2">#REF!</definedName>
    <definedName name="IT">'[36]Flash Report SDC(EUR)'!$B$118</definedName>
    <definedName name="jjjj" localSheetId="0">'[37]Гр5(о)'!#REF!</definedName>
    <definedName name="jjjj">'[38]Гр5(о)'!#REF!</definedName>
    <definedName name="jop">'[23]RAS FS'!#REF!</definedName>
    <definedName name="jopa">'[23]RAS FS'!#REF!</definedName>
    <definedName name="k">#N/A</definedName>
    <definedName name="kb">'[13]Продажи реальные и прогноз 20 л'!$G$47</definedName>
    <definedName name="KK">'[39]1 ГКПЗ 2013 '!#REF!</definedName>
    <definedName name="kkkkkkkkkk">[6]LINK!$F$83</definedName>
    <definedName name="kl">'[22]0_33'!$G$43</definedName>
    <definedName name="koeff1">[5]MAIN!$C$1327</definedName>
    <definedName name="koeff2">[5]MAIN!$C$1328</definedName>
    <definedName name="koeff3">[5]MAIN!$C$1329</definedName>
    <definedName name="koeff4">[5]MAIN!$C$1330</definedName>
    <definedName name="koeff5">[5]MAIN!$F$980</definedName>
    <definedName name="kpp">#REF!</definedName>
    <definedName name="KREDIT1">[5]MAIN!$A$486:$IV$504</definedName>
    <definedName name="KREDIT2">[5]MAIN!$A$533:$IV$551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[26]СТАЛЬ!$I$7:$I$132</definedName>
    <definedName name="labor_costs">[5]MAIN!$F$187:$AL$187</definedName>
    <definedName name="Labor_Rate">[40]Constants!$B$31</definedName>
    <definedName name="Language">[5]MAIN!$F$1247</definedName>
    <definedName name="lapa">'[23]RAS FS'!#REF!</definedName>
    <definedName name="lastcolumn">[5]MAIN!$AJ$1:$AJ$65536</definedName>
    <definedName name="limcount" hidden="1">1</definedName>
    <definedName name="LISING1">[5]MAIN!$A$305:$IV$324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[5]MAIN!$C$1340</definedName>
    <definedName name="Method">[5]MAIN!$F$29</definedName>
    <definedName name="MINCASH">[5]MAIN!$C$1338</definedName>
    <definedName name="minlabor_costs">[5]MAIN!$F$594:$AL$594</definedName>
    <definedName name="MINPROFIT">[5]MAIN!$C$1339</definedName>
    <definedName name="Misc_Adder">[40]Constants!$B$24</definedName>
    <definedName name="mmm" localSheetId="0" hidden="1">{#N/A,#N/A,FALSE,"Себестоимсть-97"}</definedName>
    <definedName name="mmm" hidden="1">{#N/A,#N/A,FALSE,"Себестоимсть-97"}</definedName>
    <definedName name="Monetary_Precision">#REF!</definedName>
    <definedName name="Money1">[5]MAIN!$F$20</definedName>
    <definedName name="Money11">[5]MAIN!$F$21</definedName>
    <definedName name="Money2">[5]MAIN!$F$24</definedName>
    <definedName name="Money21">[5]MAIN!$F$25</definedName>
    <definedName name="MoneyR">[5]MAIN!$F$1248</definedName>
    <definedName name="MONTH_NUM_ROW_MARKER">#REF!</definedName>
    <definedName name="MR_STEEL">[26]СТАЛЬ!$D$7:$D$132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[41]Заголовок!$G$30</definedName>
    <definedName name="Ni">[14]январь!$D$36</definedName>
    <definedName name="Ni_тонн">[14]январь!$B$36</definedName>
    <definedName name="nin">[23]LINK!#REF!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[5]MAIN!$F$1245:$AK$1245</definedName>
    <definedName name="NPVR">[5]MAIN!$D$1025</definedName>
    <definedName name="Number">#REF!</definedName>
    <definedName name="nwabc">'[42]4. NWABC'!$H$3:$J$154</definedName>
    <definedName name="ol">'[23]RAS FS'!#REF!</definedName>
    <definedName name="ooo">'[23]RAS FS'!#REF!</definedName>
    <definedName name="org">#REF!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'[43]12'!$E$28:$U$28,'[43]12'!$E$26:$U$26,'[43]12'!$E$24:$U$24,'[43]12'!$E$22:$U$22,'[43]12'!$E$20:$U$20,'[43]12'!$E$18:$U$18,'[43]12'!$E$16:$U$16,'[43]12'!$E$30:$U$30</definedName>
    <definedName name="P1_T12?L3.x" hidden="1">'[43]12'!$E$27:$U$27,'[43]12'!$E$25:$U$25,'[43]12'!$E$23:$U$23,'[43]12'!$E$21:$U$21,'[43]12'!$E$19:$U$19,'[43]12'!$E$17:$U$17,'[43]12'!$E$15:$U$15,'[43]12'!$E$29:$U$29</definedName>
    <definedName name="P1_T12?unit?ГА" hidden="1">'[43]12'!$E$28:$M$28,'[43]12'!$E$14:$M$14,'[43]12'!$E$30:$M$30,'[43]12'!$E$26:$M$26,'[43]12'!$E$7:$M$7,'[43]12'!$E$24:$M$24,'[43]12'!$E$22:$M$22,'[43]12'!$E$20:$M$20</definedName>
    <definedName name="P1_T12?unit?ТРУБ" localSheetId="0" hidden="1">'[44]12'!$E$27:$I$27,'[44]12'!$E$25:$I$25,'[44]12'!$E$23:$I$23,'[44]12'!$E$21:$I$21,'[44]12'!$E$19:$I$19,'[44]12'!$E$17:$I$17,'[44]12'!$E$15:$I$15,'[44]12'!$E$13:$I$13,'[44]12'!$E$6:$I$6,'[44]12'!$E$8:$I$8,'[44]12'!$E$11:$I$11,'[44]12'!$E$29:$I$29</definedName>
    <definedName name="P1_T12?unit?ТРУБ" hidden="1">'[45]12'!$E$27:$I$27,'[45]12'!$E$25:$I$25,'[45]12'!$E$23:$I$23,'[45]12'!$E$21:$I$21,'[45]12'!$E$19:$I$19,'[45]12'!$E$17:$I$17,'[45]12'!$E$15:$I$15,'[45]12'!$E$13:$I$13,'[45]12'!$E$6:$I$6,'[45]12'!$E$8:$I$8,'[45]12'!$E$11:$I$11,'[45]12'!$E$29:$I$29</definedName>
    <definedName name="P1_T13?unit?ТРУБ" hidden="1">#REF!,#REF!,#REF!,#REF!,#REF!,#REF!,#REF!,#REF!</definedName>
    <definedName name="P1_T14?L1" localSheetId="0" hidden="1">'[44]14'!$A$52:$M$52,'[44]14'!$A$7:$M$7,'[44]14'!$A$40:$M$40,'[44]14'!$A$55:$M$55,'[44]14'!$A$37:$M$37,'[44]14'!$A$34:$M$34,'[44]14'!$A$49:$M$49,'[44]14'!$A$31:$M$31,'[44]14'!$A$28:$M$28,'[44]14'!$A$25:$M$25,'[44]14'!$A$22:$M$22</definedName>
    <definedName name="P1_T14?L1" hidden="1">'[45]14'!$A$52:$M$52,'[45]14'!$A$7:$M$7,'[45]14'!$A$40:$M$40,'[45]14'!$A$55:$M$55,'[45]14'!$A$37:$M$37,'[45]14'!$A$34:$M$34,'[45]14'!$A$49:$M$49,'[45]14'!$A$31:$M$31,'[45]14'!$A$28:$M$28,'[45]14'!$A$25:$M$25,'[45]14'!$A$22:$M$22</definedName>
    <definedName name="P1_T14?L1.1" localSheetId="0" hidden="1">'[44]14'!$A$53:$M$53,'[44]14'!$A$8:$M$8,'[44]14'!$A$41:$M$41,'[44]14'!$A$56:$M$56,'[44]14'!$A$38:$M$38,'[44]14'!$A$35:$M$35,'[44]14'!$A$50:$M$50,'[44]14'!$A$32:$M$32,'[44]14'!$A$29:$M$29,'[44]14'!$A$26:$M$26,'[44]14'!$A$23:$M$23</definedName>
    <definedName name="P1_T14?L1.1" hidden="1">'[45]14'!$A$53:$M$53,'[45]14'!$A$8:$M$8,'[45]14'!$A$41:$M$41,'[45]14'!$A$56:$M$56,'[45]14'!$A$38:$M$38,'[45]14'!$A$35:$M$35,'[45]14'!$A$50:$M$50,'[45]14'!$A$32:$M$32,'[45]14'!$A$29:$M$29,'[45]14'!$A$26:$M$26,'[45]14'!$A$23:$M$23</definedName>
    <definedName name="P1_T14?L1.2" localSheetId="0" hidden="1">'[44]14'!$A$54:$M$54,'[44]14'!$A$9:$M$9,'[44]14'!$A$42:$M$42,'[44]14'!$A$57:$M$57,'[44]14'!$A$39:$M$39,'[44]14'!$A$36:$M$36,'[44]14'!$A$51:$M$51,'[44]14'!$A$33:$M$33,'[44]14'!$A$30:$M$30,'[44]14'!$A$27:$M$27,'[44]14'!$A$24:$M$24</definedName>
    <definedName name="P1_T14?L1.2" hidden="1">'[45]14'!$A$54:$M$54,'[45]14'!$A$9:$M$9,'[45]14'!$A$42:$M$42,'[45]14'!$A$57:$M$57,'[45]14'!$A$39:$M$39,'[45]14'!$A$36:$M$36,'[45]14'!$A$51:$M$51,'[45]14'!$A$33:$M$33,'[45]14'!$A$30:$M$30,'[45]14'!$A$27:$M$27,'[45]14'!$A$24:$M$24</definedName>
    <definedName name="P1_T14?unit?ПРЦ" localSheetId="0" hidden="1">'[44]14'!$E$54:$I$54,'[44]14'!$E$45:$I$45,'[44]14'!$E$18:$I$18,'[44]14'!$E$15:$I$15,'[44]14'!$E$12:$I$12,'[44]14'!$E$42:$I$42,'[44]14'!$E$9:$I$9,'[44]14'!$E$51:$I$51,'[44]14'!$E$57:$I$57,'[44]14'!$E$39:$I$39,'[44]14'!$J$6:$M$59</definedName>
    <definedName name="P1_T14?unit?ПРЦ" hidden="1">'[45]14'!$E$54:$I$54,'[45]14'!$E$45:$I$45,'[45]14'!$E$18:$I$18,'[45]14'!$E$15:$I$15,'[45]14'!$E$12:$I$12,'[45]14'!$E$42:$I$42,'[45]14'!$E$9:$I$9,'[45]14'!$E$51:$I$51,'[45]14'!$E$57:$I$57,'[45]14'!$E$39:$I$39,'[45]14'!$J$6:$M$59</definedName>
    <definedName name="P1_T14?unit?ТРУБ" localSheetId="0" hidden="1">'[44]14'!$E$52:$I$53,'[44]14'!$E$43:$I$44,'[44]14'!$E$16:$I$17,'[44]14'!$E$13:$I$14,'[44]14'!$E$10:$I$11,'[44]14'!$E$40:$I$41,'[44]14'!$E$7:$I$8,'[44]14'!$E$49:$I$50,'[44]14'!$E$55:$I$56,'[44]14'!$E$37:$I$38,'[44]14'!$E$59:$I$59</definedName>
    <definedName name="P1_T14?unit?ТРУБ" hidden="1">'[45]14'!$E$52:$I$53,'[45]14'!$E$43:$I$44,'[45]14'!$E$16:$I$17,'[45]14'!$E$13:$I$14,'[45]14'!$E$10:$I$11,'[45]14'!$E$40:$I$41,'[45]14'!$E$7:$I$8,'[45]14'!$E$49:$I$50,'[45]14'!$E$55:$I$56,'[45]14'!$E$37:$I$38,'[45]14'!$E$59:$I$59</definedName>
    <definedName name="P1_T16?axis?R?ДОГОВОР" localSheetId="0" hidden="1">'[44]16'!$E$77:$M$77,'[44]16'!$E$8:$M$8,'[44]16'!$E$12:$M$12,'[44]16'!$E$53:$M$53,'[44]16'!$E$16:$M$16,'[44]16'!$E$65:$M$65,'[44]16'!$E$85:$M$86,'[44]16'!$E$49:$M$49,'[44]16'!$E$81:$M$81,'[44]16'!$E$73:$M$73,'[44]16'!$E$45:$M$45</definedName>
    <definedName name="P1_T16?axis?R?ДОГОВОР" hidden="1">'[45]16'!$E$77:$M$77,'[45]16'!$E$8:$M$8,'[45]16'!$E$12:$M$12,'[45]16'!$E$53:$M$53,'[45]16'!$E$16:$M$16,'[45]16'!$E$65:$M$65,'[45]16'!$E$85:$M$86,'[45]16'!$E$49:$M$49,'[45]16'!$E$81:$M$81,'[45]16'!$E$73:$M$73,'[45]16'!$E$45:$M$45</definedName>
    <definedName name="P1_T16?axis?R?ДОГОВОР?" localSheetId="0" hidden="1">'[44]16'!$A$77,'[44]16'!$A$85:$A$86,'[44]16'!$A$73,'[44]16'!$A$81,'[44]16'!$A$69,'[44]16'!$A$65,'[44]16'!$A$61,'[44]16'!$A$57,'[44]16'!$A$53,'[44]16'!$A$49,'[44]16'!$A$45,'[44]16'!$A$41,'[44]16'!$A$37,'[44]16'!$A$33,'[44]16'!$A$28,'[44]16'!$A$24,'[44]16'!$A$20</definedName>
    <definedName name="P1_T16?axis?R?ДОГОВОР?" hidden="1">'[45]16'!$A$77,'[45]16'!$A$85:$A$86,'[45]16'!$A$73,'[45]16'!$A$81,'[45]16'!$A$69,'[45]16'!$A$65,'[45]16'!$A$61,'[45]16'!$A$57,'[45]16'!$A$53,'[45]16'!$A$49,'[45]16'!$A$45,'[45]16'!$A$41,'[45]16'!$A$37,'[45]16'!$A$33,'[45]16'!$A$28,'[45]16'!$A$24,'[45]16'!$A$20</definedName>
    <definedName name="P1_T16?item_ext?ЧЕЛ">#REF!,#REF!,#REF!,#REF!,#REF!,#REF!,#REF!,#REF!</definedName>
    <definedName name="P1_T16?L1" localSheetId="0" hidden="1">'[44]16'!$A$75:$M$75,'[44]16'!$A$14:$M$14,'[44]16'!$A$10:$M$10,'[44]16'!$A$51:$M$51,'[44]16'!$A$6:$M$6,'[44]16'!$A$63:$M$63,'[44]16'!$A$79:$M$79,'[44]16'!$A$47:$M$47,'[44]16'!$A$83:$M$83,'[44]16'!$A$71:$M$71,'[44]16'!$A$43:$M$43</definedName>
    <definedName name="P1_T16?L1" hidden="1">'[45]16'!$A$75:$M$75,'[45]16'!$A$14:$M$14,'[45]16'!$A$10:$M$10,'[45]16'!$A$51:$M$51,'[45]16'!$A$6:$M$6,'[45]16'!$A$63:$M$63,'[45]16'!$A$79:$M$79,'[45]16'!$A$47:$M$47,'[45]16'!$A$83:$M$83,'[45]16'!$A$71:$M$71,'[45]16'!$A$43:$M$43</definedName>
    <definedName name="P1_T16?L1.x" localSheetId="0" hidden="1">'[44]16'!$A$77:$M$77,'[44]16'!$A$16:$M$16,'[44]16'!$A$12:$M$12,'[44]16'!$A$53:$M$53,'[44]16'!$A$8:$M$8,'[44]16'!$A$65:$M$65,'[44]16'!$A$81:$M$81,'[44]16'!$A$49:$M$49,'[44]16'!$A$85:$M$86,'[44]16'!$A$73:$M$73,'[44]16'!$A$45:$M$45</definedName>
    <definedName name="P1_T16?L1.x" hidden="1">'[45]16'!$A$77:$M$77,'[45]16'!$A$16:$M$16,'[45]16'!$A$12:$M$12,'[45]16'!$A$53:$M$53,'[45]16'!$A$8:$M$8,'[45]16'!$A$65:$M$65,'[45]16'!$A$81:$M$81,'[45]16'!$A$49:$M$49,'[45]16'!$A$85:$M$86,'[45]16'!$A$73:$M$73,'[45]16'!$A$45:$M$45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'[44]25'!$G$98:$O$98,'[44]25'!$G$42:$O$43,'[44]25'!$G$38:$O$38,'[44]25'!$G$52:$O$53,'[44]25'!$G$32:$O$34,'[44]25'!#REF!,'[44]25'!#REF!,'[44]25'!#REF!,'[44]25'!$G$26:$O$27,'[44]25'!$G$93:$O$94,'[44]25'!$G$22:$O$22</definedName>
    <definedName name="P1_T25?axis?R?ДОГОВОР" hidden="1">'[45]25'!$G$98:$O$98,'[45]25'!$G$42:$O$43,'[45]25'!$G$38:$O$38,'[45]25'!$G$52:$O$53,'[45]25'!$G$32:$O$34,'[45]25'!#REF!,'[45]25'!#REF!,'[45]25'!#REF!,'[45]25'!$G$26:$O$27,'[45]25'!$G$93:$O$94,'[45]25'!$G$22:$O$22</definedName>
    <definedName name="P1_T25?axis?R?ДОГОВОР?" localSheetId="0" hidden="1">'[44]25'!$E$38:$E$38,'[44]25'!$E$98,'[44]25'!$E$32:$E$34,'[44]25'!#REF!,'[44]25'!$E$26:$E$27,'[44]25'!$E$58:$E$61,'[44]25'!$E$93:$E$94,'[44]25'!#REF!,'[44]25'!$E$89,'[44]25'!$E$22:$E$22,'[44]25'!#REF!,'[44]25'!#REF!,'[44]25'!#REF!</definedName>
    <definedName name="P1_T25?axis?R?ДОГОВОР?" hidden="1">'[45]25'!$E$38:$E$38,'[45]25'!$E$98,'[45]25'!$E$32:$E$34,'[45]25'!#REF!,'[45]25'!$E$26:$E$27,'[45]25'!$E$58:$E$61,'[45]25'!$E$93:$E$94,'[45]25'!#REF!,'[45]25'!$E$89,'[45]25'!$E$22:$E$22,'[45]25'!#REF!,'[45]25'!#REF!,'[45]25'!#REF!</definedName>
    <definedName name="P1_T25?L1" localSheetId="0" hidden="1">'[44]25'!$A$100:$O$100,'[44]25'!#REF!,'[44]25'!$A$127:$O$127,'[44]25'!$A$72:$O$72,'[44]25'!$A$45:$O$45,'[44]25'!#REF!,'[44]25'!$A$96:$O$96,'[44]25'!$A$40:$O$40,'[44]25'!$A$63:$O$63,'[44]25'!$A$36:$O$36,'[44]25'!$A$30:$O$30</definedName>
    <definedName name="P1_T25?L1" hidden="1">'[45]25'!$A$100:$O$100,'[45]25'!#REF!,'[45]25'!$A$127:$O$127,'[45]25'!$A$72:$O$72,'[45]25'!$A$45:$O$45,'[45]25'!#REF!,'[45]25'!$A$96:$O$96,'[45]25'!$A$40:$O$40,'[45]25'!$A$63:$O$63,'[45]25'!$A$36:$O$36,'[45]25'!$A$30:$O$30</definedName>
    <definedName name="P1_T25?L1.1" localSheetId="0" hidden="1">'[44]25'!$A$58:$O$61,'[44]25'!#REF!,'[44]25'!#REF!,'[44]25'!$A$26:$O$27,'[44]25'!$A$22:$O$22,'[44]25'!#REF!,'[44]25'!$A$123:$O$123,'[44]25'!$A$47:$O$47,'[44]25'!$A$9:$O$10,'[44]25'!$A$17:$O$18,'[44]25'!$A$93:$O$94</definedName>
    <definedName name="P1_T25?L1.1" hidden="1">'[45]25'!$A$58:$O$61,'[45]25'!#REF!,'[45]25'!#REF!,'[45]25'!$A$26:$O$27,'[45]25'!$A$22:$O$22,'[45]25'!#REF!,'[45]25'!$A$123:$O$123,'[45]25'!$A$47:$O$47,'[45]25'!$A$9:$O$10,'[45]25'!$A$17:$O$18,'[45]25'!$A$93:$O$94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'[43]16'!$H$13:$P$13,'[43]16'!$H$91:$P$91,'[43]16'!$H$85:$P$85,'[43]16'!$H$27:$P$27,'[43]16'!$H$118:$P$118,'[43]16'!$H$124:$P$124,'[43]16'!$H$29:$P$29,'[43]16'!$H$58:$P$58</definedName>
    <definedName name="P2_T16?unit?ТРУБ" hidden="1">'[43]16'!$H$35:$P$35,'[43]16'!$H$75:$P$75,'[43]16'!$H$28:$P$28,'[43]16'!$H$77:$P$77,'[43]16'!$H$55:$P$55,'[43]16'!$H$68:$P$68,'[43]16'!$H$90:$P$90,'[43]16'!$H$106:$P$106</definedName>
    <definedName name="P2_T16?unit?ЧЕЛ" hidden="1">'[43]16'!$H$80:$P$80,'[43]16'!$H$31:$P$31,'[43]16'!$H$56:$P$56,'[43]16'!$H$102:$P$102,'[43]16'!$H$65:$P$65,'[43]16'!$H$120:$P$120,'[43]16'!$H$74:$P$74,'[43]16'!$H$11:$P$11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'[44]25'!$G$74:$O$75,'[44]25'!#REF!,'[44]25'!$G$9:$O$10,'[44]25'!$G$89:$O$89,'[44]25'!$G$79:$O$81,'[44]25'!#REF!,'[44]25'!#REF!,'[44]25'!$G$65:$O$68,'[44]25'!#REF!,'[44]25'!#REF!,'[44]25'!$G$17:$O$18</definedName>
    <definedName name="P2_T25?axis?R?ДОГОВОР" hidden="1">'[45]25'!$G$74:$O$75,'[45]25'!#REF!,'[45]25'!$G$9:$O$10,'[45]25'!$G$89:$O$89,'[45]25'!$G$79:$O$81,'[45]25'!#REF!,'[45]25'!#REF!,'[45]25'!$G$65:$O$68,'[45]25'!#REF!,'[45]25'!#REF!,'[45]25'!$G$17:$O$18</definedName>
    <definedName name="P2_T25?axis?R?ДОГОВОР?" localSheetId="0" hidden="1">'[44]25'!$E$65:$E$68,'[44]25'!$E$9:$E$10,'[44]25'!$E$17:$E$18,'[44]25'!$E$118,'[44]25'!$E$74:$E$75,'[44]25'!$E$52:$E$53,'[44]25'!#REF!,'[44]25'!$E$79:$E$81,'[44]25'!$E$122:$E$125,'[44]25'!$E$129:$E$131,'[44]25'!#REF!</definedName>
    <definedName name="P2_T25?axis?R?ДОГОВОР?" hidden="1">'[45]25'!$E$65:$E$68,'[45]25'!$E$9:$E$10,'[45]25'!$E$17:$E$18,'[45]25'!$E$118,'[45]25'!$E$74:$E$75,'[45]25'!$E$52:$E$53,'[45]25'!#REF!,'[45]25'!$E$79:$E$81,'[45]25'!$E$122:$E$125,'[45]25'!$E$129:$E$131,'[45]25'!#REF!</definedName>
    <definedName name="P2_T25?L1" localSheetId="0" hidden="1">'[44]25'!$A$91:$O$91,'[44]25'!#REF!,'[44]25'!$A$24:$O$24,'[44]25'!#REF!,'[44]25'!$A$87:$O$87,'[44]25'!$A$56:$O$56,'[44]25'!$A$20:$O$20,'[44]25'!#REF!,'[44]25'!$A$77:$O$77,'[44]25'!#REF!,'[44]25'!#REF!</definedName>
    <definedName name="P2_T25?L1" hidden="1">'[45]25'!$A$91:$O$91,'[45]25'!#REF!,'[45]25'!$A$24:$O$24,'[45]25'!#REF!,'[45]25'!$A$87:$O$87,'[45]25'!$A$56:$O$56,'[45]25'!$A$20:$O$20,'[45]25'!#REF!,'[45]25'!$A$77:$O$77,'[45]25'!#REF!,'[45]25'!#REF!</definedName>
    <definedName name="P2_T25?L1.1" localSheetId="0" hidden="1">'[44]25'!#REF!,'[44]25'!$A$74:$O$75,'[44]25'!#REF!,'[44]25'!$A$79:$O$81,'[44]25'!$A$118:$O$118,'[44]25'!$A$102:$O$114,'[44]25'!$A$89:$O$89,'[44]25'!$A$65:$O$68,'[44]25'!$A$122:$O$122,'[44]25'!$A$52:$O$53</definedName>
    <definedName name="P2_T25?L1.1" hidden="1">'[45]25'!#REF!,'[45]25'!$A$74:$O$75,'[45]25'!#REF!,'[45]25'!$A$79:$O$81,'[45]25'!$A$118:$O$118,'[45]25'!$A$102:$O$114,'[45]25'!$A$89:$O$89,'[45]25'!$A$65:$O$68,'[45]25'!$A$122:$O$122,'[45]25'!$A$52:$O$53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'[43]16'!$H$38:$P$38,'[43]16'!$H$9:$P$9,'[43]16'!$H$76:$P$76,'[43]16'!$H$100:$P$100,'[43]16'!$H$40:$P$40,'[43]16'!$H$22:$P$22,'[43]16'!$H$54:$P$54,'[43]16'!$H$18:$P$18</definedName>
    <definedName name="P3_T16?unit?ТРУБ" hidden="1">'[43]16'!$H$33:$P$33,'[43]16'!$H$73:$P$73,'[43]16'!$H$24:$P$24,'[43]16'!$H$86:$P$86,'[43]16'!$H$53:$P$53,'[43]16'!$H$84:$P$84,'[43]16'!$H$46:$P$46,'[43]16'!$H$82:$P$82</definedName>
    <definedName name="P3_T16?unit?ЧЕЛ" hidden="1">'[43]16'!$H$47:$P$47,'[43]16'!$H$36:$P$36,'[43]16'!$H$78:$P$78,'[43]16'!$H$49:$P$49,'[43]16'!$H$45:$P$45,'[43]16'!$H$69:$P$69,'[43]16'!$H$122:$P$122,'[43]16'!$H$63:$P$63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'[43]16'!$H$20:$P$20,'[43]16'!$H$80:$P$80,'[43]16'!$H$31:$P$31,'[43]16'!$H$56:$P$56,'[43]16'!$H$65:$P$65,'[43]16'!$H$120:$P$120,'[43]16'!$H$74:$P$74,'[43]16'!$H$11:$P$11</definedName>
    <definedName name="P4_T16?unit?ТРУБ" hidden="1">'[43]16'!$H$71:$P$71,'[43]16'!$H$51:$P$51,'[43]16'!$H$93:$P$93,'[43]16'!$H$42:$P$42,'[43]16'!$H$62:$P$62,'[43]16'!$H$15:$P$15,'[43]16'!$H$60:$P$60,'[43]16'!$H$66:$P$66</definedName>
    <definedName name="P4_T16?unit?ЧЕЛ" hidden="1">'[43]16'!$H$67:$P$67,'[43]16'!$H$96:$P$96,'[43]16'!$H$13:$P$13,'[43]16'!$H$27:$P$27,'[43]16'!$H$85:$P$85,'[43]16'!$H$118:$P$118,'[43]16'!$H$100:$P$100,'[43]16'!$H$124:$P$124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'[43]16'!$H$47:$P$47,'[43]16'!$H$98:$P$98,'[43]16'!$H$36:$P$36,'[43]16'!$H$111:$P$111,'[43]16'!$H$78:$P$78,'[43]16'!$H$89:$P$89,'[43]16'!$H$49:$P$49,'[43]16'!$H$102:$P$102</definedName>
    <definedName name="P5_T16?unit?ТРУБ" hidden="1">'[43]16'!$H$17:$P$17,'[43]16'!$H$19:$P$19,'[43]16'!$H$21:$P$21,'[43]16'!$H$115:$P$115,'[43]16'!$H$104:$P$104,'[43]16'!$H$44:$P$44,'[43]16'!$H$26:$P$26,'[43]16'!$H$108:$P$108</definedName>
    <definedName name="P5_T16?unit?ЧЕЛ" hidden="1">'[43]16'!$H$29:$P$29,'[43]16'!$H$58:$P$58,'[43]16'!$H$98:$P$98,'[43]16'!$H$109:$P$109,'[43]16'!$H$38:$P$38,'[43]16'!$H$9:$P$9,'[43]16'!$H$89:$P$89,'[43]16'!$H$76:$P$76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'[43]16'!$H$117:$P$117,'[43]16'!$H$64:$P$64,'[43]16'!$H$79:$P$79,'[43]16'!$H$30:$P$30,'[43]16'!$H$95:$P$95,'[43]16'!$H$119:$P$119,'[43]16'!$H$39:$P$39,'[43]16'!$H$123:$P$123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[5]MAIN!$B$1344</definedName>
    <definedName name="PARSENS1_2">[5]MAIN!$C$1344</definedName>
    <definedName name="PARSENS2">[5]MAIN!$A$1355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'[30]RAS BS'!#REF!</definedName>
    <definedName name="Persent_Treshhold">'[30]RAS BS'!#REF!</definedName>
    <definedName name="pi">[5]MAIN!$F$16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'[23]RAS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[46]Баланс!#REF!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'[30]RAS BS'!#REF!</definedName>
    <definedName name="PRD">[47]Титульный!$AC$26</definedName>
    <definedName name="PrevDate">#REF!</definedName>
    <definedName name="Price">#REF!</definedName>
    <definedName name="PRINT_SENS">#REF!</definedName>
    <definedName name="PRO">[5]MAIN!#REF!</definedName>
    <definedName name="PROD1">[5]MAIN!$A$65:$IV$66</definedName>
    <definedName name="PROD2">[5]MAIN!$A$68:$IV$69</definedName>
    <definedName name="project">[5]MAIN!$A$13</definedName>
    <definedName name="Projects">[48]Главная!$D$8:$E$8</definedName>
    <definedName name="PSDSd">'[30]RAS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[49]Данные!#REF!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[5]MAIN!$F$28</definedName>
    <definedName name="Residual_difference">#REF!</definedName>
    <definedName name="Results">#REF!</definedName>
    <definedName name="revenues">[5]MAIN!$F$90:$AL$90</definedName>
    <definedName name="rira4">[6]LINK!$F$83</definedName>
    <definedName name="rora1">[6]LINK!$F$63</definedName>
    <definedName name="rora2">[6]LINK!$F$72</definedName>
    <definedName name="rora3">[6]LINK!$F$66</definedName>
    <definedName name="rr">#REF!</definedName>
    <definedName name="RSA_FS">[50]РСБУ_МСФО!$A$1:$B$359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'[51]Данные для расчета'!$B$18</definedName>
    <definedName name="RUR_Threshold">#REF!</definedName>
    <definedName name="RUR_treshhold">'[30]RAS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[5]MAIN!$A$146:$IV$150</definedName>
    <definedName name="SALAR2">[5]MAIN!$A$156:$IV$160</definedName>
    <definedName name="SALAR3">[5]MAIN!$A$166:$IV$170</definedName>
    <definedName name="SALAR4">[5]MAIN!$A$176:$IV$180</definedName>
    <definedName name="sasha">'[23]RAS FS'!#REF!</definedName>
    <definedName name="SCOPE_CL">[52]Справочники!$F$11:$F$13</definedName>
    <definedName name="SCOPE_FL">[52]Справочники!$H$11:$H$11</definedName>
    <definedName name="sdsdsd">'[30]RAS BS'!#REF!</definedName>
    <definedName name="sencount" hidden="1">1</definedName>
    <definedName name="SENSTAB1">[5]MAIN!$A$1344:$C$1351</definedName>
    <definedName name="SENSTAB2">[5]MAIN!$A$1355:$H$1360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[40]NIUs!$A$12:$IV$12</definedName>
    <definedName name="Sheet2?prefix?">"H"</definedName>
    <definedName name="SiCa">[14]январь!$D$41</definedName>
    <definedName name="SiCa_пр">[14]январь!$D$42</definedName>
    <definedName name="SiCa_пр_т">[15]январь!$B$42</definedName>
    <definedName name="SiCa_тонн">[15]январь!$B$41</definedName>
    <definedName name="SiCaV">[14]январь!$D$34</definedName>
    <definedName name="SiCaV_тонн">[14]январь!$B$34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[5]MAIN!$F$627:$AJ$627</definedName>
    <definedName name="SPAYB">[5]MAIN!$D$1000</definedName>
    <definedName name="sposob">'[17]Приложение 1'!#REF!</definedName>
    <definedName name="sposob1">[53]Лист1!$B$3:$B$17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'[29]прил 13'!#REF!</definedName>
    <definedName name="START_SVOD_PA">#REF!</definedName>
    <definedName name="Station5">'[29]прил 13'!#REF!</definedName>
    <definedName name="STEEL">[54]Сталь!$G$7:$G$132</definedName>
    <definedName name="stra_1">#REF!</definedName>
    <definedName name="StRost06y5">'[29]прил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[5]MAIN!$A$1211:$AL$1241</definedName>
    <definedName name="SVOD_PA_NUM_COLUMN_MARKER">#REF!</definedName>
    <definedName name="SVOD_PA_TSO_COLUMN_MARKER">#REF!</definedName>
    <definedName name="svt">'[23]RAS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'[44]11'!#REF!</definedName>
    <definedName name="T11_Copy9">'[45]11'!#REF!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'[44]12'!$A$28:$M$28,'[44]12'!$A$26:$M$26,'[44]12'!$A$24:$M$24,'[44]12'!$A$22:$M$22,'[44]12'!$A$20:$M$20,'[44]12'!$A$18:$M$18,'[44]12'!$A$16:$M$16,'[44]12'!$A$14:$M$14,'[44]12'!$A$12:$M$12,'[44]12'!$A$30:$M$30</definedName>
    <definedName name="T12?L2.1.x">'[45]12'!$A$28:$M$28,'[45]12'!$A$26:$M$26,'[45]12'!$A$24:$M$24,'[45]12'!$A$22:$M$22,'[45]12'!$A$20:$M$20,'[45]12'!$A$18:$M$18,'[45]12'!$A$16:$M$16,'[45]12'!$A$14:$M$14,'[45]12'!$A$12:$M$12,'[45]12'!$A$30:$M$30</definedName>
    <definedName name="T12?L2.x" localSheetId="0">'[44]12'!$A$27:$M$27,'[44]12'!$A$25:$M$25,'[44]12'!$A$23:$M$23,'[44]12'!$A$21:$M$21,'[44]12'!$A$19:$M$19,'[44]12'!$A$17:$M$17,'[44]12'!$A$15:$M$15,'[44]12'!$A$13:$M$13,'[44]12'!$A$11:$M$11,'[44]12'!$A$29:$M$29</definedName>
    <definedName name="T12?L2.x">'[45]12'!$A$27:$M$27,'[45]12'!$A$25:$M$25,'[45]12'!$A$23:$M$23,'[45]12'!$A$21:$M$21,'[45]12'!$A$19:$M$19,'[45]12'!$A$17:$M$17,'[45]12'!$A$15:$M$15,'[45]12'!$A$13:$M$13,'[45]12'!$A$11:$M$11,'[45]12'!$A$29:$M$29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'[44]16'!$A$41:$M$41,'[44]16'!$A$61:$M$61,'[44]16'!$A$37:$M$37,'[44]16'!$A$33:$M$33,'[44]16'!$A$28:$M$28,'[44]16'!$A$24:$M$24,'[44]16'!$A$69:$M$69,'[44]16'!$A$57:$M$57,'[44]16'!$A$20:$M$20,'сметный расчет'!P1_T16?L1.x</definedName>
    <definedName name="T16?L1.x">'[45]16'!$A$41:$M$41,'[45]16'!$A$61:$M$61,'[45]16'!$A$37:$M$37,'[45]16'!$A$33:$M$33,'[45]16'!$A$28:$M$28,'[45]16'!$A$24:$M$24,'[45]16'!$A$69:$M$69,'[45]16'!$A$57:$M$57,'[45]16'!$A$20:$M$20,P1_T16?L1.x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'[44]25'!$A$42:$O$43,'[44]25'!#REF!,'[44]25'!$A$124:$O$124,'[44]25'!$A$129:$O$131,'[44]25'!$A$98:$O$98,'[44]25'!$A$38:$O$38,'[44]25'!$A$32:$O$34,'[44]25'!#REF!,'[44]25'!#REF!,'сметный расчет'!P1_T25?L1.1,'сметный расчет'!P2_T25?L1.1</definedName>
    <definedName name="T25?L1.1">'[45]25'!$A$42:$O$43,'[45]25'!#REF!,'[45]25'!$A$124:$O$124,'[45]25'!$A$129:$O$131,'[45]25'!$A$98:$O$98,'[45]25'!$A$38:$O$38,'[45]25'!$A$32:$O$34,'[45]25'!#REF!,'[45]25'!#REF!,P1_T25?L1.1,P2_T25?L1.1</definedName>
    <definedName name="T25?L1.2" localSheetId="0">'[44]25'!#REF!</definedName>
    <definedName name="T25?L1.2">'[45]25'!#REF!</definedName>
    <definedName name="T25?L1.2.1" localSheetId="0" xml:space="preserve"> '[44]25'!#REF!,     '[44]25'!#REF!,     '[44]25'!$A$125:$O$125</definedName>
    <definedName name="T25?L1.2.1" xml:space="preserve"> '[45]25'!#REF!,     '[45]25'!#REF!,     '[45]25'!$A$125:$O$125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'[44]27'!$D$7:$H$7, '[44]27'!$I$6:$L$11</definedName>
    <definedName name="T27?unit?ПРЦ">'[45]27'!$D$7:$H$7, '[45]27'!$I$6:$L$11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'[44]3'!$I$6:$J$20,'[44]3'!$F$6:$G$20</definedName>
    <definedName name="T3?axis?ПРД?БАЗ">'[45]3'!$I$6:$J$20,'[45]3'!$F$6:$G$20</definedName>
    <definedName name="T3?axis?ПРД?ПРЕД" localSheetId="0">'[44]3'!$K$6:$L$20,'[44]3'!$D$6:$E$20</definedName>
    <definedName name="T3?axis?ПРД?ПРЕД">'[45]3'!$K$6:$L$20,'[45]3'!$D$6:$E$20</definedName>
    <definedName name="T3?axis?ПФ?ПЛАН" localSheetId="0">'[44]3'!$I$6:$I$20,'[44]3'!$D$6:$D$20,'[44]3'!$K$6:$K$20,'[44]3'!$F$6:$F$20</definedName>
    <definedName name="T3?axis?ПФ?ПЛАН">'[45]3'!$I$6:$I$20,'[45]3'!$D$6:$D$20,'[45]3'!$K$6:$K$20,'[45]3'!$F$6:$F$20</definedName>
    <definedName name="T3?axis?ПФ?ФАКТ" localSheetId="0">'[44]3'!$J$6:$J$20,'[44]3'!$E$6:$E$20,'[44]3'!$L$6:$L$20,'[44]3'!$G$6:$G$20</definedName>
    <definedName name="T3?axis?ПФ?ФАКТ">'[45]3'!$J$6:$J$20,'[45]3'!$E$6:$E$20,'[45]3'!$L$6:$L$20,'[45]3'!$G$6:$G$20</definedName>
    <definedName name="T3?unit?КГ.ГКАЛ" localSheetId="0">'[44]3'!$D$13:$H$13,   '[44]3'!$D$16:$H$16</definedName>
    <definedName name="T3?unit?КГ.ГКАЛ">'[45]3'!$D$13:$H$13,   '[45]3'!$D$16:$H$16</definedName>
    <definedName name="T3?unit?ПРЦ" localSheetId="0">'[44]3'!$D$20:$H$20,   '[44]3'!$I$6:$L$20</definedName>
    <definedName name="T3?unit?ПРЦ">'[45]3'!$D$20:$H$20,   '[45]3'!$I$6:$L$20</definedName>
    <definedName name="T3?unit?ТГКАЛ" localSheetId="0">'[44]3'!$D$12:$H$12,   '[44]3'!$D$15:$H$15</definedName>
    <definedName name="T3?unit?ТГКАЛ">'[45]3'!$D$12:$H$12,   '[45]3'!$D$15:$H$15</definedName>
    <definedName name="T3?unit?ТТУТ" localSheetId="0">'[44]3'!$D$10:$H$11,   '[44]3'!$D$14:$H$14,   '[44]3'!$D$17:$H$19</definedName>
    <definedName name="T3?unit?ТТУТ">'[45]3'!$D$10:$H$11,   '[45]3'!$D$14:$H$14,   '[45]3'!$D$17:$H$19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'[44]4.1'!$E$5:$I$8, '[44]4.1'!$E$12:$I$15, '[44]4.1'!$E$18:$I$21</definedName>
    <definedName name="T4.1?axis?R?ВТОП">'[45]4.1'!$E$5:$I$8, '[45]4.1'!$E$12:$I$15, '[45]4.1'!$E$18:$I$21</definedName>
    <definedName name="T4.1?axis?R?ВТОП?" localSheetId="0">'[44]4.1'!$C$5:$C$8, '[44]4.1'!$C$12:$C$15, '[44]4.1'!$C$18:$C$21</definedName>
    <definedName name="T4.1?axis?R?ВТОП?">'[45]4.1'!$C$5:$C$8, '[45]4.1'!$C$12:$C$15, '[45]4.1'!$C$18:$C$21</definedName>
    <definedName name="T4.1?Data" localSheetId="0">'[44]4.1'!$E$4:$I$9, '[44]4.1'!$E$11:$I$15, '[44]4.1'!$E$18:$I$21</definedName>
    <definedName name="T4.1?Data">'[45]4.1'!$E$4:$I$9, '[45]4.1'!$E$11:$I$15, '[45]4.1'!$E$18:$I$21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'[44]4'!$J$6:$K$81,'[44]4'!$G$6:$H$81</definedName>
    <definedName name="T4?axis?ПРД?БАЗ">'[45]4'!$J$6:$K$81,'[45]4'!$G$6:$H$81</definedName>
    <definedName name="T4?axis?ПРД?ПРЕД" localSheetId="0">'[44]4'!$L$6:$M$81,'[44]4'!$E$6:$F$81</definedName>
    <definedName name="T4?axis?ПРД?ПРЕД">'[45]4'!$L$6:$M$81,'[45]4'!$E$6:$F$81</definedName>
    <definedName name="T4?axis?ПФ?ПЛАН" localSheetId="0">'[44]4'!$J$6:$J$81,'[44]4'!$E$6:$E$81,'[44]4'!$L$6:$L$81,'[44]4'!$G$6:$G$81</definedName>
    <definedName name="T4?axis?ПФ?ПЛАН">'[45]4'!$J$6:$J$81,'[45]4'!$E$6:$E$81,'[45]4'!$L$6:$L$81,'[45]4'!$G$6:$G$81</definedName>
    <definedName name="T4?axis?ПФ?ФАКТ" localSheetId="0">'[44]4'!$K$6:$K$81,'[44]4'!$F$6:$F$81,'[44]4'!$M$6:$M$81,'[44]4'!$H$6:$H$81</definedName>
    <definedName name="T4?axis?ПФ?ФАКТ">'[45]4'!$K$6:$K$81,'[45]4'!$F$6:$F$81,'[45]4'!$M$6:$M$81,'[45]4'!$H$6:$H$81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'[44]4'!$E$34:$I$34, '[44]4'!$E$47:$I$47, '[44]4'!$E$74:$I$74</definedName>
    <definedName name="T4?unit?РУБ.МКБ">'[45]4'!$E$34:$I$34, '[45]4'!$E$47:$I$47, '[45]4'!$E$74:$I$74</definedName>
    <definedName name="T4?unit?РУБ.ТНТ" localSheetId="0">'[44]4'!$E$32:$I$33, '[44]4'!$E$35:$I$35, '[44]4'!$E$45:$I$46, '[44]4'!$E$48:$I$48, '[44]4'!$E$72:$I$73, '[44]4'!$E$75:$I$75</definedName>
    <definedName name="T4?unit?РУБ.ТНТ">'[45]4'!$E$32:$I$33, '[45]4'!$E$35:$I$35, '[45]4'!$E$45:$I$46, '[45]4'!$E$48:$I$48, '[45]4'!$E$72:$I$73, '[45]4'!$E$75:$I$75</definedName>
    <definedName name="T4?unit?ТРУБ" localSheetId="0">'[44]4'!$E$37:$I$42, '[44]4'!$E$50:$I$55, '[44]4'!$E$57:$I$62</definedName>
    <definedName name="T4?unit?ТРУБ">'[45]4'!$E$37:$I$42, '[45]4'!$E$50:$I$55, '[45]4'!$E$57:$I$62</definedName>
    <definedName name="T4?unit?ТТНТ" localSheetId="0">'[44]4'!$E$26:$I$27, '[44]4'!$E$29:$I$29</definedName>
    <definedName name="T4?unit?ТТНТ">'[45]4'!$E$26:$I$27, '[45]4'!$E$29:$I$29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[5]MAIN!$A$13:$F$30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[5]MAIN!$A$641:$IV$646</definedName>
    <definedName name="TAXE2">[5]MAIN!$A$674:$IV$679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'[55]RAS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'[55]RAS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'[56]COS reconciliation'!#REF!</definedName>
    <definedName name="TextRefCopy245">'[55]REC DESCR'!#REF!</definedName>
    <definedName name="TextRefCopy247">#REF!</definedName>
    <definedName name="TextRefCopy25">#REF!</definedName>
    <definedName name="TextRefCopy253">#REF!</definedName>
    <definedName name="TextRefCopy254">'[55]REC DESCR'!#REF!</definedName>
    <definedName name="TextRefCopy255">'[55]REC DESCR'!#REF!</definedName>
    <definedName name="TextRefCopy256">#REF!</definedName>
    <definedName name="TextRefCopy257">#REF!</definedName>
    <definedName name="TextRefCopy258">#REF!</definedName>
    <definedName name="TextRefCopy259">#REF!</definedName>
    <definedName name="TextRefCopy26">#REF!</definedName>
    <definedName name="TextRefCopy260">[57]Tickmarks!#REF!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'[57]Tax rollforward'!#REF!</definedName>
    <definedName name="TextRefCopy286">'[57]Tax rollforward'!#REF!</definedName>
    <definedName name="TextRefCopy288">'[57]Tax rollforward'!#REF!</definedName>
    <definedName name="TextRefCopy290">'[57]Tax rollforward'!#REF!</definedName>
    <definedName name="TextRefCopy293">'[57]Tax rollforward'!#REF!</definedName>
    <definedName name="TextRefCopy294">'[57]Tax rollforward'!#REF!</definedName>
    <definedName name="TextRefCopy295">'[57]Tax rollforward'!#REF!</definedName>
    <definedName name="TextRefCopy3">#REF!</definedName>
    <definedName name="TextRefCopy30">#REF!</definedName>
    <definedName name="TextRefCopy31">#REF!</definedName>
    <definedName name="TextRefCopy34">'[55]RAS FS'!#REF!</definedName>
    <definedName name="TextRefCopy35">'[55]RAS FS'!#REF!</definedName>
    <definedName name="TextRefCopy36">'[55]RAS FS'!#REF!</definedName>
    <definedName name="TextRefCopy37">'[55]RAS FS'!#REF!</definedName>
    <definedName name="TextRefCopy38">'[55]RAS FS'!#REF!</definedName>
    <definedName name="TextRefCopy39">'[55]RAS FS'!#REF!</definedName>
    <definedName name="TextRefCopy4">#REF!</definedName>
    <definedName name="TextRefCopy44">'[55]RAS FS'!#REF!</definedName>
    <definedName name="TextRefCopy48">'[55]RAS FS'!#REF!</definedName>
    <definedName name="TextRefCopy5">#REF!</definedName>
    <definedName name="TextRefCopy505">[58]ADJ!$H$56</definedName>
    <definedName name="TextRefCopy507">[58]HADJ!$G$6</definedName>
    <definedName name="TextRefCopy51">'[55]RAS FS'!#REF!</definedName>
    <definedName name="TextRefCopy56">'[55]RAS FS'!#REF!</definedName>
    <definedName name="TextRefCopy59">'[55]RAS FS'!#REF!</definedName>
    <definedName name="TextRefCopy6">#REF!</definedName>
    <definedName name="TextRefCopy60">'[55]RAS FS'!#REF!</definedName>
    <definedName name="TextRefCopy61">#REF!</definedName>
    <definedName name="TextRefCopy62">#REF!</definedName>
    <definedName name="TextRefCopy63">#REF!</definedName>
    <definedName name="TextRefCopy67">'[55]RAS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'[59]Огл. Графиков'!$B$2:$B$31</definedName>
    <definedName name="title">'[60]Огл. Графиков'!$B$2:$B$31</definedName>
    <definedName name="TM1REBUILDOPTION">1</definedName>
    <definedName name="topa">'[23]ADJ DESCR_2005'!#REF!</definedName>
    <definedName name="Total">#REF!</definedName>
    <definedName name="TOTAL_EE_BASE_PERIOD">#REF!</definedName>
    <definedName name="TOTAL_EE_REGULATION_PERIOD">#REF!</definedName>
    <definedName name="TOTWC">[5]MAIN!$C$1341</definedName>
    <definedName name="TranslateE">[61]MACRO!$D$1</definedName>
    <definedName name="Trr">'[30]RAS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'[62]Data USA Adj US$'!$A$134:$FF$256</definedName>
    <definedName name="USACdnMonth">'[63]Data USA Cdn$'!$A$8:$FF$130</definedName>
    <definedName name="USACdnYTD">'[62]Data USA Cdn$'!$A$134:$FF$256</definedName>
    <definedName name="USAUSMonth">'[62]Data USA US$'!$A$8:$FF$130</definedName>
    <definedName name="USAUSYTD">'[62]Data USA US$'!$A$134:$FF$256</definedName>
    <definedName name="USD">32</definedName>
    <definedName name="uuu">'[23]RAS FS'!#REF!</definedName>
    <definedName name="V1_проч">#REF!</definedName>
    <definedName name="V2_проч">#REF!</definedName>
    <definedName name="V3_проч">#REF!</definedName>
    <definedName name="V4_проч">#REF!</definedName>
    <definedName name="VAT">[5]MAIN!$F$597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'[64]Breakdown AR'!#REF!</definedName>
    <definedName name="XREF_COLUMN_2" hidden="1">#REF!</definedName>
    <definedName name="XREF_COLUMN_5" hidden="1">#REF!</definedName>
    <definedName name="XRefActiveRow" hidden="1">#REF!</definedName>
    <definedName name="XRefColumnsCount" hidden="1">1</definedName>
    <definedName name="XRefCopy1" hidden="1">'[64]Breakdown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[65]breakdown!#REF!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'[23]RAS FS'!#REF!</definedName>
    <definedName name="yra">'[23]RAS FS'!#REF!</definedName>
    <definedName name="yt">'[23]RAS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[66]план!$X$1</definedName>
    <definedName name="а1">[6]LINK!$F$63</definedName>
    <definedName name="а14">'[63]Вып.П.П.'!$C$24</definedName>
    <definedName name="а15">'[63]Вып.П.П.'!$C$25</definedName>
    <definedName name="А180">#REF!</definedName>
    <definedName name="а2">[6]LINK!$F$63</definedName>
    <definedName name="а3">[6]LINK!$F$72</definedName>
    <definedName name="а4">[6]LINK!$F$66</definedName>
    <definedName name="а5">[6]LINK!$F$83</definedName>
    <definedName name="аа1">[63]База!$3:$3</definedName>
    <definedName name="аа3">[63]База!$5:$5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'[67]Гр5(о)'!#REF!</definedName>
    <definedName name="авоапнг6ыкнфые">[68]Лист1!$F$3:$F$5</definedName>
    <definedName name="агл" localSheetId="0" hidden="1">#REF!,#REF!,#REF!,#REF!,#REF!,#REF!,#REF!,[0]!P1_T2_Protect,[0]!P2_T2_Protect,[0]!P3_T2_Protect</definedName>
    <definedName name="агл" hidden="1">#REF!,#REF!,#REF!,#REF!,#REF!,#REF!,#REF!,P1_T2_Protect,P2_T2_Protect,P3_T2_Protect</definedName>
    <definedName name="агок6г">[68]Лист1!$B$3:$B$17</definedName>
    <definedName name="адашдарш">[68]Лист1!$D$3:$D$4</definedName>
    <definedName name="алюмошл._тонн">[14]январь!$B$57</definedName>
    <definedName name="амортизация">[14]январь!$D$77</definedName>
    <definedName name="анблоки">[69]заявка_на_произ!$A$115:$IV$115</definedName>
    <definedName name="АнМ">'[70]Гр5(о)'!#REF!</definedName>
    <definedName name="аоароап">[68]Лист1!$B$3:$B$17</definedName>
    <definedName name="аоопщлб">[68]Лист1!$B$3:$B$17</definedName>
    <definedName name="ап">#N/A</definedName>
    <definedName name="аподолд">[68]Лист1!$B$3:$B$17</definedName>
    <definedName name="апоор">[68]Лист1!$F$3:$F$5</definedName>
    <definedName name="аренда_ваг">#REF!</definedName>
    <definedName name="ароор">#REF!</definedName>
    <definedName name="арща">[68]Лист1!$H$3:$H$10</definedName>
    <definedName name="АТП">[66]план!$G$2044</definedName>
    <definedName name="аудит">#REF!</definedName>
    <definedName name="АЧПО">[68]Лист1!$D$3:$D$4</definedName>
    <definedName name="ашдд">[68]Лист1!$H$3:$H$10</definedName>
    <definedName name="АЫГВРЧС">[68]Лист1!$F$3:$F$5</definedName>
    <definedName name="аьлд">[68]Лист1!$B$3:$B$17</definedName>
    <definedName name="ба">[71]База!$A$1:$IV$40</definedName>
    <definedName name="_xlnm.Database">#REF!</definedName>
    <definedName name="БазовыйПериод">#REF!</definedName>
    <definedName name="Бакал">[14]январь!$D$22</definedName>
    <definedName name="Бакал._тонн">[14]январь!$B$22</definedName>
    <definedName name="Бакал._ЦЕНА">[15]январь!$C$22</definedName>
    <definedName name="баланс">[72]Баланс!$A$1:$IV$705</definedName>
    <definedName name="бой_огнеуп">[73]производство!$B$64</definedName>
    <definedName name="БТ">'[74]Большая таблица'!$C$5:$ABX$1496</definedName>
    <definedName name="бтаб">[71]База!$B$3:$HO$39</definedName>
    <definedName name="бюджетный_период">[75]Списки!$B$116:$B$124</definedName>
    <definedName name="в" localSheetId="0">'[44]16'!$A$41:$M$41,'[44]16'!$A$61:$M$61,'[44]16'!$A$37:$M$37,'[44]16'!$A$33:$M$33,'[44]16'!$A$28:$M$28,'[44]16'!$A$24:$M$24,'[44]16'!$A$69:$M$69,'[44]16'!$A$57:$M$57,'[44]16'!$A$20:$M$20,'сметный расчет'!P1_T16?L1.x</definedName>
    <definedName name="в">'[45]16'!$A$41:$M$41,'[45]16'!$A$61:$M$61,'[45]16'!$A$37:$M$37,'[45]16'!$A$33:$M$33,'[45]16'!$A$28:$M$28,'[45]16'!$A$24:$M$24,'[45]16'!$A$69:$M$69,'[45]16'!$A$57:$M$57,'[45]16'!$A$20:$M$20,P1_T16?L1.x</definedName>
    <definedName name="в23ё">#N/A</definedName>
    <definedName name="вав">[76]Лист1!$B$3:$B$17</definedName>
    <definedName name="ванадий_колич">[66]план!$C$42</definedName>
    <definedName name="ванадий_приход">[66]план!$G$42</definedName>
    <definedName name="ВАОПЛ">[68]Лист1!$F$3:$F$5</definedName>
    <definedName name="вапрвалдпрфвыаджпрфывджпфыд">#N/A</definedName>
    <definedName name="вв" localSheetId="0">#N/A</definedName>
    <definedName name="вв">[77]ПРОГНОЗ_1!#REF!</definedName>
    <definedName name="ввввв">[68]Лист1!$H$3:$H$10</definedName>
    <definedName name="ВГОК">[14]январь!$D$18</definedName>
    <definedName name="ВГОК_тонн">[14]январь!$B$18</definedName>
    <definedName name="веглл">[68]Лист1!$F$3:$F$5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[15]январь!$D$83</definedName>
    <definedName name="внрывр">#REF!</definedName>
    <definedName name="вод">#REF!</definedName>
    <definedName name="вода">'[69]цены цехов'!$D$5</definedName>
    <definedName name="вода_НТМК">'[69]цены цехов'!$D$10</definedName>
    <definedName name="вода_обор.">'[69]цены цехов'!$D$17</definedName>
    <definedName name="вода_свежая">'[69]цены цехов'!$D$16</definedName>
    <definedName name="водит">#REF!</definedName>
    <definedName name="водоотлив_Магн.">'[69]цены цехов'!$D$35</definedName>
    <definedName name="возвраты">[15]январь!$D$84</definedName>
    <definedName name="восемь">[73]январь!$B$32</definedName>
    <definedName name="вохр">#REF!</definedName>
    <definedName name="вполо">[68]Лист1!$F$3:$F$5</definedName>
    <definedName name="впор">[68]Лист1!$F$3:$F$5</definedName>
    <definedName name="впорапрйфук\">[68]Лист1!$F$3:$F$5</definedName>
    <definedName name="впр">#N/A</definedName>
    <definedName name="впр_цветов">#REF!</definedName>
    <definedName name="ВРУ_цена">[14]январь!$C$18</definedName>
    <definedName name="всад">'[71]Вып.П.П.'!$C$25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'[59]Текущие цены'!#REF!</definedName>
    <definedName name="Вып_н_2003">'[60]Текущие цены'!#REF!</definedName>
    <definedName name="вып_н_2004" localSheetId="0">'[59]Текущие цены'!#REF!</definedName>
    <definedName name="вып_н_2004">'[60]Текущие цены'!#REF!</definedName>
    <definedName name="Вып_ОФ_с_пц" localSheetId="0">[59]рабочий!$Y$202:$AP$224</definedName>
    <definedName name="Вып_ОФ_с_пц">[60]рабочий!$Y$202:$AP$224</definedName>
    <definedName name="Вып_оф_с_цпг" localSheetId="0">'[59]Текущие цены'!#REF!</definedName>
    <definedName name="Вып_оф_с_цпг">'[60]Текущие цены'!#REF!</definedName>
    <definedName name="Вып_с_новых_ОФ" localSheetId="0">[59]рабочий!$Y$277:$AP$299</definedName>
    <definedName name="Вып_с_новых_ОФ">[60]рабочий!$Y$277:$AP$299</definedName>
    <definedName name="ВыходКХП">0.6790118</definedName>
    <definedName name="вярвр">#REF!</definedName>
    <definedName name="г">#REF!</definedName>
    <definedName name="газ">[66]план!$G$2474</definedName>
    <definedName name="газ_тонн">[14]январь!$B$71</definedName>
    <definedName name="газ_цена">[14]январь!$C$71</definedName>
    <definedName name="газкот">#REF!</definedName>
    <definedName name="ГБРУ">[15]январь!$D$17</definedName>
    <definedName name="ГБРУ_тонн">[15]январь!$B$17</definedName>
    <definedName name="ГБРУ_цена">[15]январь!$C$17</definedName>
    <definedName name="гидроцех">#REF!</definedName>
    <definedName name="ГК">[75]Списки!$B$69:$B$77</definedName>
    <definedName name="Год" localSheetId="0">#REF!</definedName>
    <definedName name="Год">[78]Календарь!$B$16:$B$27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[66]план!$G$1896</definedName>
    <definedName name="ГТП">[79]Справочники!$A$1:$A$2</definedName>
    <definedName name="ГФГ">#REF!</definedName>
    <definedName name="гщъ">[68]Лист1!$H$3:$H$10</definedName>
    <definedName name="Данные_за_месяц">'[80]План с коррект.'!$B$6:$DU$29</definedName>
    <definedName name="Данные_по_проектам">[81]анализ_МПЭ!$F$2:$AK$8</definedName>
    <definedName name="дар">'[71]Вып.П.П.'!$D$2</definedName>
    <definedName name="Дата">#REF!</definedName>
    <definedName name="дата_1">'[71]Вып.П.П.'!$D$2</definedName>
    <definedName name="дата_11">'[71]Вып.П.П.'!$D$7</definedName>
    <definedName name="дата_111">'[63]Вып.П.П.'!$D$2</definedName>
    <definedName name="дата_2">'[63]Вып.П.П.'!$E$1</definedName>
    <definedName name="дата_3">'[71]Вып.П.П.'!$F$1</definedName>
    <definedName name="ДатШ1">#REF!</definedName>
    <definedName name="ДатШ2">#REF!</definedName>
    <definedName name="Даты">[79]Справочники!$G$1:$G$376</definedName>
    <definedName name="дв">[82]январь!$B$39</definedName>
    <definedName name="двен">[82]январь!$D$37</definedName>
    <definedName name="дд">#REF!</definedName>
    <definedName name="ДДС">[78]Статьи!$B$10:$B$150</definedName>
    <definedName name="деа">[82]январь!$B$40</definedName>
    <definedName name="девять">[82]январь!$D$31</definedName>
    <definedName name="дес">[82]январь!$D$25</definedName>
    <definedName name="Дефл_ц_пред_год" localSheetId="0">'[59]Текущие цены'!$AT$36:$BK$58</definedName>
    <definedName name="Дефл_ц_пред_год">'[60]Текущие цены'!$AT$36:$BK$58</definedName>
    <definedName name="Дефлятор_годовой" localSheetId="0">'[59]Текущие цены'!$Y$4:$AP$27</definedName>
    <definedName name="Дефлятор_годовой">'[60]Текущие цены'!$Y$4:$AP$27</definedName>
    <definedName name="Дефлятор_цепной" localSheetId="0">'[59]Текущие цены'!$Y$36:$AP$58</definedName>
    <definedName name="Дефлятор_цепной">'[60]Текущие цены'!$Y$36:$AP$58</definedName>
    <definedName name="диапазон_авто_тз">#REF!</definedName>
    <definedName name="длапм">[68]Лист1!$F$3:$F$5</definedName>
    <definedName name="Доб.кв." hidden="1">#N/A</definedName>
    <definedName name="дол_Россия">[66]план!$W$2</definedName>
    <definedName name="Долги">#REF!</definedName>
    <definedName name="долги2">#REF!</definedName>
    <definedName name="доллар">[66]план!$W$1</definedName>
    <definedName name="доллар_единный">28.5</definedName>
    <definedName name="Доллар_Единый">33.7</definedName>
    <definedName name="долом_тонн">[15]январь!$B$51</definedName>
    <definedName name="доломит">[15]январь!$D$51</definedName>
    <definedName name="доп.премия">#REF!</definedName>
    <definedName name="дополнит.">#REF!</definedName>
    <definedName name="ДОРШЛГО">[68]Лист1!$H$3:$H$10</definedName>
    <definedName name="дочки">[14]январь!$D$80</definedName>
    <definedName name="ДПМ_Поиск">[83]!ДПМ[[Номер договора]:[Наименование Участника ОРЭ - продавца]]</definedName>
    <definedName name="ДПМ_Штрафы_Поиск">[83]!ДПМ_Штрафы[[Номер ДПМ ВИЭ]:[Наименование участника ОРЭМ - продавца]]</definedName>
    <definedName name="ДПРЛГЛ">[68]Лист1!$H$3:$H$10</definedName>
    <definedName name="дрттб">[68]Лист1!$F$3:$F$5</definedName>
    <definedName name="ДРУГОЕ">#REF!</definedName>
    <definedName name="ДС">#REF!</definedName>
    <definedName name="дун.спек_т">[14]январь!$B$54</definedName>
    <definedName name="дунит">[15]январь!$D$54</definedName>
    <definedName name="дшдшд">[68]Лист1!$D$3:$D$4</definedName>
    <definedName name="евро">[84]ФИНПЛАН!$A$6</definedName>
    <definedName name="ед_расчета">#REF!</definedName>
    <definedName name="ед_расчета_МСФО">#REF!</definedName>
    <definedName name="елпл">[68]Лист1!$F$3:$F$5</definedName>
    <definedName name="ефрспр">[68]Лист1!$H$3:$H$10</definedName>
    <definedName name="ЕШПЛ">[68]Лист1!$F$3:$F$5</definedName>
    <definedName name="ещщ">[68]Лист1!$D$3:$D$4</definedName>
    <definedName name="ж">[85]КВАНТ!#REF!</definedName>
    <definedName name="жжжж">'[78]ДДС реестр'!#REF!</definedName>
    <definedName name="жжжжж">[68]Лист1!$B$3:$B$17</definedName>
    <definedName name="ЖЭЖЭООД">[68]Лист1!$B$3:$B$17</definedName>
    <definedName name="зав_себ_7">[66]план!$L$7</definedName>
    <definedName name="Заголовки_годы">[81]анализ_МПЭ!$F$1:$AK$1</definedName>
    <definedName name="запчасти">[14]январь!$D$67</definedName>
    <definedName name="зарплата">[14]январь!$D$75</definedName>
    <definedName name="зат_7">[71]план!$E$7</definedName>
    <definedName name="земельный_налог">[14]январь!$D$90</definedName>
    <definedName name="зз">#REF!</definedName>
    <definedName name="зззззз">[68]Лист1!$D$3:$D$4</definedName>
    <definedName name="ЗП1">[86]Лист13!$A$2</definedName>
    <definedName name="ЗП2">[86]Лист13!$B$2</definedName>
    <definedName name="ЗП3">[86]Лист13!$C$2</definedName>
    <definedName name="ЗП4">[86]Лист13!$D$2</definedName>
    <definedName name="и">[71]полугодие!$AR$1</definedName>
    <definedName name="и1">[71]полугодие!$AV$1</definedName>
    <definedName name="и2">#REF!</definedName>
    <definedName name="известняк">[14]январь!$D$50</definedName>
    <definedName name="известняк_тонн">[15]январь!$B$50</definedName>
    <definedName name="известь">[15]январь!$D$49</definedName>
    <definedName name="известь_тонн">[15]январь!$B$49</definedName>
    <definedName name="измерение">[87]Лист5!$C$71:$C$76</definedName>
    <definedName name="иии">#REF!</definedName>
    <definedName name="инд">'[88]РАО_ФСК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'[78]ДДС реестр'!#REF!</definedName>
    <definedName name="Интервал">#REF!</definedName>
    <definedName name="Источники">#REF!</definedName>
    <definedName name="ИТОГИ">#REF!</definedName>
    <definedName name="итого_налоги">[14]январь!$D$87</definedName>
    <definedName name="итого_смета">[14]январь!$D$95</definedName>
    <definedName name="итр">#REF!</definedName>
    <definedName name="й">#N/A</definedName>
    <definedName name="йй">#N/A</definedName>
    <definedName name="ййй" hidden="1">#REF!</definedName>
    <definedName name="ййййй">[68]Лист1!$D$3:$D$4</definedName>
    <definedName name="ййц" hidden="1">#REF!</definedName>
    <definedName name="йцкеуп">[68]Лист1!$F$3:$F$5</definedName>
    <definedName name="йцкыкк">[68]Лист1!$H$3:$H$10</definedName>
    <definedName name="К1">#REF!</definedName>
    <definedName name="к2">#REF!</definedName>
    <definedName name="к3">#REF!</definedName>
    <definedName name="Капвлож">#REF!</definedName>
    <definedName name="КГОК">[14]январь!$D$19</definedName>
    <definedName name="КГОК_окатыши">[14]январь!$D$20</definedName>
    <definedName name="КГОК_тонн">[15]январь!$B$19</definedName>
    <definedName name="КГОК_цена">[15]январь!$C$19</definedName>
    <definedName name="КДЦ">[71]план!$I$3019</definedName>
    <definedName name="КДЦ_реал">[71]план!$G$3019</definedName>
    <definedName name="ке">#N/A</definedName>
    <definedName name="кео" hidden="1">[89]Кедровский!#REF!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[66]план!$G$2360</definedName>
    <definedName name="Класс">'[90]Списки для ввода'!$A$32:$A$36</definedName>
    <definedName name="КлючНП">#REF!</definedName>
    <definedName name="КлючП">#REF!</definedName>
    <definedName name="КМЦ">[66]план!$G$3075</definedName>
    <definedName name="коды">[91]Коды!$A$1:$F$99</definedName>
    <definedName name="кокс_6">[72]производство!$B$7</definedName>
    <definedName name="КОМ_Поиск">[83]!КОМ[[Наименование участника]:[Дата договора]]</definedName>
    <definedName name="командировки">[14]январь!$D$81</definedName>
    <definedName name="Контрагенты">[92]Контрагенты!$A$1:$A$61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[89]Кедровский!#REF!</definedName>
    <definedName name="_xlnm.Criteria">#REF!</definedName>
    <definedName name="кс">[71]план!$F$19</definedName>
    <definedName name="курс">'[93]Расчет сырья'!$B$1</definedName>
    <definedName name="Курс_евро">'[94]3-26'!$D$2</definedName>
    <definedName name="КФКПЫВ">[68]Лист1!$D$3:$D$4</definedName>
    <definedName name="КХВ">[95]январь!$B$26</definedName>
    <definedName name="КХП">[66]план!$G$2991</definedName>
    <definedName name="КЫЕПВР">[68]Лист1!$B$3:$B$17</definedName>
    <definedName name="л" localSheetId="0">[96]Лист1!$H$3:$H$10</definedName>
    <definedName name="л">[97]Лист1!$H$3:$H$10</definedName>
    <definedName name="лджр.рьд">[68]Лист1!$B$3:$B$17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[14]январь!$D$58</definedName>
    <definedName name="лом_т">[14]январь!$B$58</definedName>
    <definedName name="лом_тонн">[66]план!$C$82</definedName>
    <definedName name="лоор">#REF!</definedName>
    <definedName name="м">[71]кварталы!$T$1</definedName>
    <definedName name="м_1">[71]полугодие!$AJ$1</definedName>
    <definedName name="м_8">[63]полугодие!$AN$1</definedName>
    <definedName name="М1">[98]ПРОГНОЗ_1!#REF!</definedName>
    <definedName name="ма">[63]полугодие!$AJ$1</definedName>
    <definedName name="ма1">[63]полугодие!$AN$1</definedName>
    <definedName name="магн.пор._т">[15]январь!$B$53</definedName>
    <definedName name="магнезит">[15]январь!$D$53</definedName>
    <definedName name="марг.агл_т">[15]январь!$B$55</definedName>
    <definedName name="марг_аглом">[15]январь!$D$55</definedName>
    <definedName name="масштаб">[14]январь!$F$1</definedName>
    <definedName name="масштаб1">'[99]IN_BS_(ф)'!$H$3</definedName>
    <definedName name="МГОК">[14]январь!$D$21</definedName>
    <definedName name="МГОК_тонн">[14]январь!$B$21</definedName>
    <definedName name="МГОК_цена">[15]январь!$C$21</definedName>
    <definedName name="Менеджеры">#REF!</definedName>
    <definedName name="мес">[15]январь!$U$1</definedName>
    <definedName name="Месяц">#REF!</definedName>
    <definedName name="Месяц_Год">[100]Нормы!$C$3</definedName>
    <definedName name="МесяцыОтчёта">[83]!ТаблицаМесяцы[Месяцы]</definedName>
    <definedName name="металл_тонн">[66]план!$C$28</definedName>
    <definedName name="механ">[66]план!$G$3061</definedName>
    <definedName name="мехцех_РМП">'[69]цены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'[101]Гр5(о)'!#REF!</definedName>
    <definedName name="Мониторинг1">'[102]Гр5(о)'!#REF!</definedName>
    <definedName name="мрд">[68]Лист1!$D$3:$D$4</definedName>
    <definedName name="мрлдт">[68]Лист1!$H$3:$H$10</definedName>
    <definedName name="мым">#N/A</definedName>
    <definedName name="название" localSheetId="0">[103]ГоГРЭС!#REF!</definedName>
    <definedName name="название">[104]ГоГРЭС!#REF!</definedName>
    <definedName name="НазваниеЕАХ">'[105]ЗСМК-ЕАХ'!$G$1</definedName>
    <definedName name="НазваниеКач">[106]СводЕАХ!$A$46</definedName>
    <definedName name="НазваниеФТТ">[106]СводЕАХ!$A$9</definedName>
    <definedName name="налог">'[107]Потребность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[68]Лист1!$D$3:$D$4</definedName>
    <definedName name="нгл" hidden="1">[89]Кедровский!#REF!</definedName>
    <definedName name="НДС">'[108]Форэм-тепло'!$C$18</definedName>
    <definedName name="НДС_20_в_том_числе" comment="Вытаскивает из значения с НДС размер НДС">6</definedName>
    <definedName name="НДС_Да_Нет">#REF!</definedName>
    <definedName name="НДС1">[109]ROE!$T$55</definedName>
    <definedName name="Неделя">[78]Календарь!$A$8:$A$12</definedName>
    <definedName name="неформ_маг">[73]производство!$B$63</definedName>
    <definedName name="неформ_шам">[73]производство!$B$62</definedName>
    <definedName name="нн">#REF!</definedName>
    <definedName name="ннн">#REF!</definedName>
    <definedName name="новые_ОФ_2003" localSheetId="0">[59]рабочий!$F$305:$W$327</definedName>
    <definedName name="новые_ОФ_2003">[60]рабочий!$F$305:$W$327</definedName>
    <definedName name="новые_ОФ_2004" localSheetId="0">[59]рабочий!$F$335:$W$357</definedName>
    <definedName name="новые_ОФ_2004">[60]рабочий!$F$335:$W$357</definedName>
    <definedName name="новые_ОФ_а_всего" localSheetId="0">[59]рабочий!$F$767:$V$789</definedName>
    <definedName name="новые_ОФ_а_всего">[60]рабочий!$F$767:$V$789</definedName>
    <definedName name="новые_ОФ_всего" localSheetId="0">[59]рабочий!$F$1331:$V$1353</definedName>
    <definedName name="новые_ОФ_всего">[60]рабочий!$F$1331:$V$1353</definedName>
    <definedName name="новые_ОФ_п_всего" localSheetId="0">[59]рабочий!$F$1293:$V$1315</definedName>
    <definedName name="новые_ОФ_п_всего">[60]рабочий!$F$1293:$V$1315</definedName>
    <definedName name="норма">'[71]Вып.П.П.'!$E$8</definedName>
    <definedName name="о_29">[66]план!$P$45</definedName>
    <definedName name="о_36">[66]план!$P$48</definedName>
    <definedName name="о_37">[71]план!$P$50</definedName>
    <definedName name="о_38">[71]план!$P$54</definedName>
    <definedName name="о_42">[71]план!$P$58</definedName>
    <definedName name="о_46">[71]план!$P$62</definedName>
    <definedName name="о_47">[71]план!$P$63</definedName>
    <definedName name="о_50">[71]план!$P$66</definedName>
    <definedName name="о_54">[71]план!$P$70</definedName>
    <definedName name="о_58">[71]план!$P$74</definedName>
    <definedName name="о_62">[71]план!$P$78</definedName>
    <definedName name="_xlnm.Print_Area" localSheetId="0">'сметный расчет'!$A$1:$Q$15</definedName>
    <definedName name="_xlnm.Print_Area">#REF!</definedName>
    <definedName name="обоснование">'[110]Списки для ввода'!$C$15:$C$19</definedName>
    <definedName name="огнеупоры">[14]январь!$D$59</definedName>
    <definedName name="од">[82]январь!$B$25</definedName>
    <definedName name="оеног">#N/A</definedName>
    <definedName name="ожолдр">[68]Лист1!$B$3:$B$17</definedName>
    <definedName name="окал_1041">[66]план!$C$1697</definedName>
    <definedName name="окал_1062">[66]план!$C$1733</definedName>
    <definedName name="окал_1113">[71]план!$C$1769</definedName>
    <definedName name="окал_240">[71]план!$C$240</definedName>
    <definedName name="окал_292">[71]план!$C$292</definedName>
    <definedName name="окал_389">[71]план!$C$389</definedName>
    <definedName name="окал_526">[71]план!$C$676</definedName>
    <definedName name="окат._цена">[14]январь!$C$20</definedName>
    <definedName name="окатыши_КГОК_тонн">[14]январь!$B$20</definedName>
    <definedName name="окраска_05" localSheetId="0">[59]окраска!$C$7:$Z$30</definedName>
    <definedName name="окраска_05">[60]окраска!$C$7:$Z$30</definedName>
    <definedName name="окраска_06" localSheetId="0">[59]окраска!$C$35:$Z$58</definedName>
    <definedName name="окраска_06">[60]окраска!$C$35:$Z$58</definedName>
    <definedName name="окраска_07" localSheetId="0">[59]окраска!$C$63:$Z$86</definedName>
    <definedName name="окраска_07">[60]окраска!$C$63:$Z$86</definedName>
    <definedName name="окраска_08" localSheetId="0">[59]окраска!$C$91:$Z$114</definedName>
    <definedName name="окраска_08">[60]окраска!$C$91:$Z$114</definedName>
    <definedName name="окраска_09" localSheetId="0">[59]окраска!$C$119:$Z$142</definedName>
    <definedName name="окраска_09">[60]окраска!$C$119:$Z$142</definedName>
    <definedName name="окраска_10" localSheetId="0">[59]окраска!$C$147:$Z$170</definedName>
    <definedName name="окраска_10">[60]окраска!$C$147:$Z$170</definedName>
    <definedName name="окраска_11" localSheetId="0">[59]окраска!$C$175:$Z$198</definedName>
    <definedName name="окраска_11">[60]окраска!$C$175:$Z$198</definedName>
    <definedName name="окраска_12" localSheetId="0">[59]окраска!$C$203:$Z$226</definedName>
    <definedName name="окраска_12">[60]окраска!$C$203:$Z$226</definedName>
    <definedName name="окраска_13" localSheetId="0">[59]окраска!$C$231:$Z$254</definedName>
    <definedName name="окраска_13">[60]окраска!$C$231:$Z$254</definedName>
    <definedName name="окраска_14" localSheetId="0">[59]окраска!$C$259:$Z$282</definedName>
    <definedName name="окраска_14">[60]окраска!$C$259:$Z$282</definedName>
    <definedName name="окраска_15" localSheetId="0">[59]окраска!$C$287:$Z$310</definedName>
    <definedName name="окраска_15">[60]окраска!$C$287:$Z$310</definedName>
    <definedName name="ОКРУГЛ">'[80]Ср. по дням '!#REF!</definedName>
    <definedName name="ол" localSheetId="0" hidden="1">#REF!,#REF!,#REF!,#REF!,#REF!,#REF!,#REF!,#REF!,#REF!,[0]!P1_T0_Protect</definedName>
    <definedName name="ол" hidden="1">#REF!,#REF!,#REF!,#REF!,#REF!,#REF!,#REF!,#REF!,#REF!,P1_T0_Protect</definedName>
    <definedName name="олеп">[68]Лист1!$F$3:$F$5</definedName>
    <definedName name="ОЛПРОРП">[68]Лист1!$B$3:$B$17</definedName>
    <definedName name="онаоар">[68]Лист1!$D$3:$D$4</definedName>
    <definedName name="ООВВО">[66]план!$G$2898</definedName>
    <definedName name="ооо">#REF!</definedName>
    <definedName name="Оплаты">[111]Справочники!$A$3:$A$7</definedName>
    <definedName name="ОР2011_проч">'[112]1.Исх.данные'!#REF!</definedName>
    <definedName name="ОР2011_сети">#REF!</definedName>
    <definedName name="ос.р">#REF!</definedName>
    <definedName name="основная">#REF!</definedName>
    <definedName name="ОТК">#REF!</definedName>
    <definedName name="ОТО">[85]КВАНТ!#REF!</definedName>
    <definedName name="ОТОиСЗ">[113]КВАНТ!#REF!</definedName>
    <definedName name="отопление_ВАЦ">#REF!</definedName>
    <definedName name="отопление_Естюн">'[69]цены цехов'!$D$19</definedName>
    <definedName name="отопление_ЛАЦ">'[69]цены цехов'!$D$21</definedName>
    <definedName name="ОФ_а_с_пц" localSheetId="0">[59]рабочий!$CI$121:$CY$143</definedName>
    <definedName name="ОФ_а_с_пц">[60]рабочий!$CI$121:$CY$143</definedName>
    <definedName name="оф_н_а_2003_пц" localSheetId="0">'[59]Текущие цены'!#REF!</definedName>
    <definedName name="оф_н_а_2003_пц">'[60]Текущие цены'!#REF!</definedName>
    <definedName name="оф_н_а_2004" localSheetId="0">'[59]Текущие цены'!#REF!</definedName>
    <definedName name="оф_н_а_2004">'[60]Текущие цены'!#REF!</definedName>
    <definedName name="ОЦ">[71]База!$B$17:$AP$20</definedName>
    <definedName name="ОЦ1">[71]База!$A$17:$IV$20</definedName>
    <definedName name="очист.">#REF!</definedName>
    <definedName name="очистка_стоков">'[69]цены цехов'!$D$7</definedName>
    <definedName name="п">[85]КВАНТ!#REF!</definedName>
    <definedName name="паонр">#REF!</definedName>
    <definedName name="паппп" localSheetId="0">#REF!,[0]!P1_T2?unit?РУБ.ТНТ</definedName>
    <definedName name="паппп">#REF!,P1_T2?unit?РУБ.ТНТ</definedName>
    <definedName name="пар_НТМК">#REF!</definedName>
    <definedName name="пг1">'[114]Форэм-тепло'!$A$53</definedName>
    <definedName name="ПДВ">[14]январь!$D$91</definedName>
    <definedName name="первый">#REF!</definedName>
    <definedName name="период">[107]Заполните!$B$6</definedName>
    <definedName name="период_отчет">[75]Списки!$B$97:$B$115</definedName>
    <definedName name="ПериодРегулирования">#REF!</definedName>
    <definedName name="перквплан">[115]Потери!$H$9,[115]Потери!$J$9,[115]Потери!$L$9</definedName>
    <definedName name="пермиальные">#REF!</definedName>
    <definedName name="ПЖТ">[66]план!$G$1955</definedName>
    <definedName name="ПКБ">[113]КВАНТ!#REF!</definedName>
    <definedName name="ПКИ">[66]план!$G$3181</definedName>
    <definedName name="пл">[68]Лист1!$F$3:$F$5</definedName>
    <definedName name="План">#N/A</definedName>
    <definedName name="план_нараст_итог">[107]План!$A$15:$U$27</definedName>
    <definedName name="плата_воду">[14]январь!$D$92</definedName>
    <definedName name="ПЛПЛИ">[68]Лист1!$B$3:$B$17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[14]январь!$D$86</definedName>
    <definedName name="погр_РОР">#REF!</definedName>
    <definedName name="Поиск_План_Факт">[79]!План_Факт[[КлючПоиска]:[Факт по входу]]</definedName>
    <definedName name="ПОКАЗАТЕЛИ_ДОЛГОСР.ПРОГНОЗА" localSheetId="0">'[7]ИПЦ2002-2004'!#REF!</definedName>
    <definedName name="ПОКАЗАТЕЛИ_ДОЛГОСР.ПРОГНОЗА">#REF!</definedName>
    <definedName name="Покупка">#N/A</definedName>
    <definedName name="пол">[68]Лист1!$F$3:$F$5</definedName>
    <definedName name="пользов_дорог">[14]январь!$D$89</definedName>
    <definedName name="пополпл">[68]Лист1!$F$3:$F$5</definedName>
    <definedName name="ПоследнийГод">#REF!</definedName>
    <definedName name="Потери">#N/A</definedName>
    <definedName name="ПОТР._РЫНОКДП" localSheetId="0">'[7]1999'!#REF!</definedName>
    <definedName name="ПОТР._РЫНОКДП">'[8]1999-veca'!#REF!</definedName>
    <definedName name="Потреб_вып_всего" localSheetId="0">'[59]Текущие цены'!#REF!</definedName>
    <definedName name="Потреб_вып_всего">'[60]Текущие цены'!#REF!</definedName>
    <definedName name="Потреб_вып_оф_н_цпг" localSheetId="0">'[59]Текущие цены'!#REF!</definedName>
    <definedName name="Потреб_вып_оф_н_цпг">'[60]Текущие цены'!#REF!</definedName>
    <definedName name="Потребности" localSheetId="0" hidden="1">#REF!,#REF!,#REF!,#REF!,#REF!,#REF!,#REF!,#REF!,#REF!,[0]!P1_T0_Protect</definedName>
    <definedName name="Потребности" hidden="1">#REF!,#REF!,#REF!,#REF!,#REF!,#REF!,#REF!,#REF!,#REF!,P1_T0_Protect</definedName>
    <definedName name="пощж">[68]Лист1!$F$3:$F$5</definedName>
    <definedName name="пп">#REF!</definedName>
    <definedName name="ппп">#REF!</definedName>
    <definedName name="пппп" localSheetId="0">'[116]2002(v1)'!#REF!</definedName>
    <definedName name="пппп">'[117]2002(v1)'!#REF!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[68]Лист1!$D$3:$D$4</definedName>
    <definedName name="премирование">#REF!</definedName>
    <definedName name="премия">#REF!</definedName>
    <definedName name="премия_рабочим">#REF!</definedName>
    <definedName name="Приб">[114]ROE!$T$55</definedName>
    <definedName name="Прибы">[114]ROE!$T$55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[34]ROE!$T$55</definedName>
    <definedName name="приоритетность">'[110]Списки для ввода'!$A$4:$A$5</definedName>
    <definedName name="Приоритетность1">'[90]Списки для ввода'!$A$4:$A$7</definedName>
    <definedName name="приход_вспом">[66]план!$G$17</definedName>
    <definedName name="приход_лом">[66]план!$G$83</definedName>
    <definedName name="приход_попутн">[71]план!$G$87</definedName>
    <definedName name="приход_реализ_отходы">[71]план!$G$91</definedName>
    <definedName name="приход_Россия">[71]план!$G$29</definedName>
    <definedName name="приход_экспорт">[71]план!$G$9</definedName>
    <definedName name="прлплпл">[68]Лист1!$H$3:$H$10</definedName>
    <definedName name="проверка">'[88]РАО_ФСК (2006 MAX)'!$J$183</definedName>
    <definedName name="проволоч">[15]январь!$D$43</definedName>
    <definedName name="Прогноз_Вып_пц" localSheetId="0">[59]рабочий!$Y$240:$AP$262</definedName>
    <definedName name="Прогноз_Вып_пц">[60]рабочий!$Y$240:$AP$262</definedName>
    <definedName name="Прогноз_вып_цпг" localSheetId="0">'[59]Текущие цены'!#REF!</definedName>
    <definedName name="Прогноз_вып_цпг">'[60]Текущие цены'!#REF!</definedName>
    <definedName name="Прогноз97" localSheetId="0">[118]ПРОГНОЗ_1!#REF!</definedName>
    <definedName name="Прогноз97">[119]ПРОГНОЗ_1!#REF!</definedName>
    <definedName name="Проекты">[81]анализ_МПЭ!$A$2:$A$8</definedName>
    <definedName name="пром.вент">#REF!</definedName>
    <definedName name="Проц1">[5]MAIN!$F$186</definedName>
    <definedName name="проценты">[14]январь!$D$85</definedName>
    <definedName name="ПроцИзПр1">[5]MAIN!$F$188</definedName>
    <definedName name="пс">#REF!</definedName>
    <definedName name="Псс">'[114]Форэм-тепло'!$A$62</definedName>
    <definedName name="пссячс">[68]Лист1!$H$3:$H$10</definedName>
    <definedName name="псти">[120]Лист1!$B$3:$B$17</definedName>
    <definedName name="ПСЦ">[66]план!$G$2137</definedName>
    <definedName name="ПТД">[66]план!$G$2390</definedName>
    <definedName name="пхнм">[121]заявка_на_произ!$105:$105</definedName>
    <definedName name="ПЭ">#REF!</definedName>
    <definedName name="пятн">[82]январь!$B$38</definedName>
    <definedName name="пять">[82]январь!$D$31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[83]!РД[[Номер договора]:[Наименование Участника ОРЭ - продавца]]</definedName>
    <definedName name="реал_7">[66]план!$G$7</definedName>
    <definedName name="рем">#REF!</definedName>
    <definedName name="ремонтные">[14]январь!$D$79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[68]Лист1!$F$3:$F$5</definedName>
    <definedName name="роепн">#N/A</definedName>
    <definedName name="роо">#REF!</definedName>
    <definedName name="рорл">[6]LINK!$F$66</definedName>
    <definedName name="ророро" localSheetId="0">#REF!,#REF!,[0]!P1_T2.2?unit?РУБ.ТНТ</definedName>
    <definedName name="ророро">#REF!,#REF!,P1_T2.2?unit?РУБ.ТНТ</definedName>
    <definedName name="Россия_тонн">[66]план!$C$29</definedName>
    <definedName name="Россия_цена">[66]план!$F$29</definedName>
    <definedName name="рр">#N/A</definedName>
    <definedName name="ррррр">[68]Лист1!$D$3:$D$4</definedName>
    <definedName name="РСП">[66]план!$G$3047</definedName>
    <definedName name="ршщх">[68]Лист1!$B$3:$B$17</definedName>
    <definedName name="рщх">[68]Лист1!$F$3:$F$5</definedName>
    <definedName name="РЭЦ">[66]план!$G$2868</definedName>
    <definedName name="с">#N/A</definedName>
    <definedName name="с1">'[71]Вып.П.П.'!$D$2</definedName>
    <definedName name="Сu_тонн">[14]январь!$B$33</definedName>
    <definedName name="сахателеком">#REF!</definedName>
    <definedName name="сброс_в_канал.">#REF!</definedName>
    <definedName name="сем">[82]январь!$B$27</definedName>
    <definedName name="семь">[73]январь!$D$32</definedName>
    <definedName name="Сж.воздух_Экспл.">#REF!</definedName>
    <definedName name="сжат.возд_Магн">#REF!</definedName>
    <definedName name="СЗФ">[15]январь!$D$26</definedName>
    <definedName name="СЗФ_тонн">[15]январь!$B$26</definedName>
    <definedName name="СЗФ_цена">[15]январь!$C$26</definedName>
    <definedName name="слес">#REF!</definedName>
    <definedName name="слесари">#REF!</definedName>
    <definedName name="сменн">[14]январь!$D$68</definedName>
    <definedName name="смета">[66]план!$S$13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[108]СБЫТ!$H$6</definedName>
    <definedName name="ССТ1">[114]СБЫТ!$H$6</definedName>
    <definedName name="ССТт">#REF!</definedName>
    <definedName name="ссы">#N/A</definedName>
    <definedName name="Статьи_ДДС">[78]!СтатьиДДС[[#All],[Статьи ДДС]]</definedName>
    <definedName name="СтНПр1">[5]MAIN!$F$180</definedName>
    <definedName name="сторож">#REF!</definedName>
    <definedName name="стр">#REF!</definedName>
    <definedName name="страхов">[14]январь!$D$76</definedName>
    <definedName name="сырье">[14]январь!$D$48</definedName>
    <definedName name="сырье_УЦС">[14]январь!$D$57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'[71]Вып.П.П.'!$C$7:$N$48</definedName>
    <definedName name="ТаблицаГТП">[83]!Таблица11[[#Data],[ГТП]]</definedName>
    <definedName name="Таня">[122]АУП!#REF!</definedName>
    <definedName name="тариф_экспорт">[66]план!$AF$5</definedName>
    <definedName name="тдлдл">[6]LINK!$F$72</definedName>
    <definedName name="Тип_бизнеса">[75]Списки!$B$80:$B$94</definedName>
    <definedName name="Тип_Компании">'[123]Общ-е свед'!$A$10:$M$10</definedName>
    <definedName name="Тип_плана">[75]Списки!$B$126:$B$127</definedName>
    <definedName name="тн">[69]заявка_на_произ!$D$1:$D$65536</definedName>
    <definedName name="Тнас_перед">#REF!</definedName>
    <definedName name="ТНП">[66]план!$G$2617</definedName>
    <definedName name="толрлри">[6]LINK!$F$63</definedName>
    <definedName name="топл._т">[14]январь!$B$64</definedName>
    <definedName name="топливо">[14]январь!$D$64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[14]январь!$D$88</definedName>
    <definedName name="третий">#REF!</definedName>
    <definedName name="трин">[82]январь!$B$37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[14]январь!$B$61</definedName>
    <definedName name="уголь_цена">[14]январь!$C$61</definedName>
    <definedName name="угпена">[121]заявка_на_произ!$127:$127</definedName>
    <definedName name="УИВТ">[66]план!$G$2742</definedName>
    <definedName name="УИСО">[66]план!$G$2848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[68]Лист1!$B$3:$B$17</definedName>
    <definedName name="УРС">[66]план!$G$3033</definedName>
    <definedName name="урчифы">[68]Лист1!$H$3:$H$10</definedName>
    <definedName name="услуги">[14]январь!$D$78</definedName>
    <definedName name="УТК">[66]план!$G$2778</definedName>
    <definedName name="ууууу">#REF!</definedName>
    <definedName name="УЦС">[66]план!$G$2712</definedName>
    <definedName name="учебный">[66]план!$G$2551</definedName>
    <definedName name="Учред">#REF!</definedName>
    <definedName name="уш">[109]Абон.плата!$H$16</definedName>
    <definedName name="Ушл">#REF!</definedName>
    <definedName name="Ушла">[114]Абон.плата!$H$16</definedName>
    <definedName name="Ушли">[108]Абон.плата!$H$16</definedName>
    <definedName name="ф">[63]кварталы!$L$1</definedName>
    <definedName name="ф1">[63]кварталы!$P$1</definedName>
    <definedName name="фак">'[71]Вып.П.П.'!$F$8</definedName>
    <definedName name="факт_нараст_итог">[107]Факт!$A$15:$U$27</definedName>
    <definedName name="фев.98">[71]База!$AE$1:$AE$65536</definedName>
    <definedName name="ферросплавы">[14]январь!$D$24</definedName>
    <definedName name="Филиалы">[75]Списки!$B$3:$B$67</definedName>
    <definedName name="фин_безНДС">[124]март!$F$2:$F$62</definedName>
    <definedName name="фин_сНДС">[124]март!$G$2:$G$62</definedName>
    <definedName name="ФИФ">[14]январь!$D$93</definedName>
    <definedName name="фо_а_н_пц" localSheetId="0">[59]рабочий!$AR$240:$BI$263</definedName>
    <definedName name="фо_а_н_пц">[60]рабочий!$AR$240:$BI$263</definedName>
    <definedName name="фо_а_с_пц" localSheetId="0">[59]рабочий!$AS$202:$BI$224</definedName>
    <definedName name="фо_а_с_пц">[60]рабочий!$AS$202:$BI$224</definedName>
    <definedName name="фо_н_03" localSheetId="0">[59]рабочий!$X$305:$X$327</definedName>
    <definedName name="фо_н_03">[60]рабочий!$X$305:$X$327</definedName>
    <definedName name="фо_н_04" localSheetId="0">[59]рабочий!$X$335:$X$357</definedName>
    <definedName name="фо_н_04">[60]рабочий!$X$335:$X$357</definedName>
    <definedName name="фуерв">[68]Лист1!$B$3:$B$17</definedName>
    <definedName name="фф">'[67]Гр5(о)'!#REF!</definedName>
    <definedName name="ффф">#REF!</definedName>
    <definedName name="фывр">[68]Лист1!$F$3:$F$5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[68]Лист1!$H$3:$H$10</definedName>
    <definedName name="ЦБ">#REF!</definedName>
    <definedName name="ЦВС">[66]план!$G$2236</definedName>
    <definedName name="цемент">[69]заявка_на_произ!$A$84:$IV$84</definedName>
    <definedName name="цех">#REF!</definedName>
    <definedName name="цис">#REF!</definedName>
    <definedName name="ЦЛК">#REF!</definedName>
    <definedName name="ЦМОП">[66]план!$G$2653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[71]план!$G$1858</definedName>
    <definedName name="ЦПШ">[71]план!$G$1828</definedName>
    <definedName name="ЦПШ_колич">[71]план!$C$1828</definedName>
    <definedName name="ЦРМО_2">[71]план!$G$3089</definedName>
    <definedName name="ЦРМО_3">[71]план!$G$3103</definedName>
    <definedName name="ЦРО">'[69]цены цехов'!$D$25</definedName>
    <definedName name="ЦТА">[71]план!$G$2283</definedName>
    <definedName name="цу">#N/A</definedName>
    <definedName name="цукц" hidden="1">[89]Кедровский!#REF!</definedName>
    <definedName name="цурв">[68]Лист1!$B$3:$B$17</definedName>
    <definedName name="ЦУШ">[66]план!$G$2494</definedName>
    <definedName name="ЦУШ_колич">[66]план!$C$2494</definedName>
    <definedName name="ЦФО">'[110]Списки для ввода'!$C$4:$C$5</definedName>
    <definedName name="цц">#REF!</definedName>
    <definedName name="ЦЭТЛ">[66]план!$G$2413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[68]Лист1!$F$3:$F$5</definedName>
    <definedName name="чапос">#REF!</definedName>
    <definedName name="Часы_суток">[79]Справочники!$C$1:$C$24</definedName>
    <definedName name="чет">[82]январь!$B$35</definedName>
    <definedName name="четвертый">#REF!</definedName>
    <definedName name="четыр">[82]январь!$D$38</definedName>
    <definedName name="четыре">[82]январь!$D$35</definedName>
    <definedName name="чо">#REF!</definedName>
    <definedName name="ЧП1">[5]MAIN!$F$396</definedName>
    <definedName name="чугун_тов">'[66]Россия-экспорт'!$C$49</definedName>
    <definedName name="шджоршд">[68]Лист1!$H$3:$H$10</definedName>
    <definedName name="шес">[82]январь!$D$27</definedName>
    <definedName name="шесть">[82]январь!$B$31</definedName>
    <definedName name="шихт_ВАЦ">'[69]цены цехов'!$D$44</definedName>
    <definedName name="шихт_ЛАЦ">'[69]цены цехов'!$D$47</definedName>
    <definedName name="шпат">[14]январь!$D$56</definedName>
    <definedName name="шпат_тонн">[14]январь!$B$56</definedName>
    <definedName name="шш">#REF!</definedName>
    <definedName name="щ">#N/A</definedName>
    <definedName name="щшш">[68]Лист1!$B$3:$B$17</definedName>
    <definedName name="щщ">#REF!</definedName>
    <definedName name="ъщо">[68]Лист1!$D$3:$D$4</definedName>
    <definedName name="ъъъъъ">[68]Лист1!$F$3:$F$5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[120]Лист1!$H$3:$H$10</definedName>
    <definedName name="ыпрт">[120]Лист1!$D$3:$D$4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[125]Лист1!$F$3:$F$5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[113]КВАНТ!#REF!</definedName>
    <definedName name="эжж">[68]Лист1!$F$3:$F$5</definedName>
    <definedName name="экспорт">[66]план!$G$14</definedName>
    <definedName name="эл.энергия">#REF!</definedName>
    <definedName name="эл_энергия">[71]план!$G$2092</definedName>
    <definedName name="элжэжэ">[68]Лист1!$H$3:$H$10</definedName>
    <definedName name="энерг._т">[14]январь!$B$65</definedName>
    <definedName name="энергетич">[14]январь!$D$65</definedName>
    <definedName name="энергия">[15]январь!$D$72</definedName>
    <definedName name="энергия_тонн">[15]январь!$B$72</definedName>
    <definedName name="энергия_цена">[15]январь!$C$72</definedName>
    <definedName name="ЭРЦ">[71]план!$G$2437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[71]кварталы!$H$1</definedName>
    <definedName name="яапо">#REF!</definedName>
    <definedName name="явпо">#REF!</definedName>
    <definedName name="явпр">[68]Лист1!$F$3:$F$5</definedName>
    <definedName name="янв">#N/A</definedName>
    <definedName name="янв.98">[71]База!$AC$1:$AC$65536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[68]Лист1!$F$3:$F$5</definedName>
    <definedName name="ЯЧПРАО">[68]Лист1!$H$3:$H$10</definedName>
    <definedName name="яяяяя">[68]Лист1!$H$3:$H$10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1" l="1"/>
  <c r="H12" i="1"/>
  <c r="I12" i="1" s="1"/>
  <c r="C12" i="1"/>
  <c r="Q10" i="1"/>
  <c r="H10" i="1"/>
  <c r="I10" i="1" s="1"/>
  <c r="C9" i="1"/>
  <c r="C13" i="1" s="1"/>
  <c r="C14" i="1" s="1"/>
  <c r="I11" i="1" l="1"/>
  <c r="J12" i="1"/>
  <c r="J10" i="1"/>
  <c r="I9" i="1"/>
  <c r="I13" i="1" s="1"/>
  <c r="I14" i="1" s="1"/>
  <c r="P10" i="1" l="1"/>
  <c r="P9" i="1" s="1"/>
  <c r="J9" i="1"/>
  <c r="J11" i="1"/>
  <c r="P12" i="1"/>
  <c r="P11" i="1" s="1"/>
  <c r="J13" i="1" l="1"/>
  <c r="J14" i="1" s="1"/>
  <c r="P13" i="1"/>
  <c r="P14" i="1" s="1"/>
  <c r="O10" i="1" l="1"/>
  <c r="O12" i="1"/>
  <c r="O11" i="1" l="1"/>
  <c r="O9" i="1"/>
  <c r="O13" i="1" l="1"/>
  <c r="O14" i="1" s="1"/>
</calcChain>
</file>

<file path=xl/sharedStrings.xml><?xml version="1.0" encoding="utf-8"?>
<sst xmlns="http://schemas.openxmlformats.org/spreadsheetml/2006/main" count="34" uniqueCount="34">
  <si>
    <t>Идентификатор проекта: Q_084_08</t>
  </si>
  <si>
    <t xml:space="preserve">Сметный расчет </t>
  </si>
  <si>
    <t>(наименование проекта)</t>
  </si>
  <si>
    <t>№ п/п</t>
  </si>
  <si>
    <t>Наименование</t>
  </si>
  <si>
    <t>Кол-во единиц по проектным данным, шт.</t>
  </si>
  <si>
    <t>Цена на единицу измерения в текущем уровне цен на февраль 2026 г., руб. без НДС</t>
  </si>
  <si>
    <t>Цена на единицу измерения в текущем уровне цен на март 2026 г., руб. без НДС</t>
  </si>
  <si>
    <t>ИПЦ февраля 2026 в % к декабрю 2025 г.*</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</si>
  <si>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</si>
  <si>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</si>
  <si>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</si>
  <si>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</si>
  <si>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</si>
  <si>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</si>
  <si>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</si>
  <si>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</si>
  <si>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</si>
  <si>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</si>
  <si>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</si>
  <si>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2028 г.</t>
  </si>
  <si>
    <t>2029 г.</t>
  </si>
  <si>
    <t>общая, 
без НДС</t>
  </si>
  <si>
    <t>общая,
 с НДС</t>
  </si>
  <si>
    <t>Приобретение оборудования, в том числе</t>
  </si>
  <si>
    <t>1.1</t>
  </si>
  <si>
    <t xml:space="preserve">Однофазный счетчик с возможностью подключения к ИСУ </t>
  </si>
  <si>
    <t>Работы по монтажу оборудования, в том числе</t>
  </si>
  <si>
    <t>2.1</t>
  </si>
  <si>
    <t>Монтаж однофазного счетчика</t>
  </si>
  <si>
    <t>Итого по инвестиционному проекту в 2029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</si>
  <si>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</si>
  <si>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</si>
  <si>
    <t>Установка однофазных приборов учета электрической энергии в 2029 году в количестве 18779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</si>
</sst>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7" x14ac:knownFonts="1">
    <font>
      <sz val="11"/>
      <color theme="1"/>
      <name val="Times New Roman"/>
      <family val="2"/>
      <charset val="204"/>
    </font>
    <font>
      <sz val="11"/>
      <color theme="1"/>
      <name val="Times New Roman"/>
      <family val="1"/>
      <charset val="204"/>
    </font>
    <font>
      <i/>
      <sz val="11"/>
      <color theme="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u/>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164" fontId="3" fillId="0" borderId="0" applyFont="0" applyFill="0" applyBorder="0" applyAlignment="0" applyProtection="0"/>
    <xf numFmtId="0" fontId="4" fillId="0" borderId="0" applyNumberFormat="0" applyFill="0" applyBorder="0" applyAlignment="0" applyProtection="0"/>
    <xf numFmtId="0" fontId="5" fillId="0" borderId="0"/>
  </cellStyleXfs>
  <cellXfs count="28">
    <xf numFmtId="0" fontId="0" fillId="0" borderId="0" xfId="0"/>
    <xf numFmtId="0" fontId="1" fillId="2" borderId="0" xfId="0" applyFont="1" applyFill="1" applyAlignment="1">
      <alignment vertical="center"/>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4"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4" fontId="1" fillId="2" borderId="1" xfId="0" applyNumberFormat="1" applyFont="1" applyFill="1" applyBorder="1"/>
    <xf numFmtId="3" fontId="1" fillId="2" borderId="1" xfId="0" applyNumberFormat="1" applyFont="1" applyFill="1" applyBorder="1"/>
    <xf numFmtId="0" fontId="6" fillId="2" borderId="0" xfId="0" applyFont="1" applyFill="1" applyAlignment="1">
      <alignment horizontal="center" wrapText="1"/>
    </xf>
    <xf numFmtId="0" fontId="1" fillId="2" borderId="1" xfId="1" quotePrefix="1" applyFont="1" applyFill="1" applyBorder="1" applyAlignment="1">
      <alignment horizontal="center" vertical="center"/>
    </xf>
    <xf numFmtId="0" fontId="1" fillId="2" borderId="1" xfId="1" applyFont="1" applyFill="1" applyBorder="1" applyAlignment="1">
      <alignment vertical="center"/>
    </xf>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0" fontId="6" fillId="2" borderId="0" xfId="3" applyFont="1" applyFill="1"/>
    <xf numFmtId="165" fontId="1" fillId="2" borderId="1" xfId="2" quotePrefix="1" applyNumberFormat="1" applyFont="1" applyFill="1" applyBorder="1" applyAlignment="1">
      <alignment horizontal="center" vertical="center"/>
    </xf>
    <xf numFmtId="0" fontId="1" fillId="2" borderId="0" xfId="0" applyFont="1" applyFill="1" applyAlignment="1">
      <alignment horizontal="left" vertical="center"/>
    </xf>
  </cellXfs>
  <cellStyles count="5">
    <cellStyle name="Гиперссылка" xfId="3" builtinId="8"/>
    <cellStyle name="Обычный" xfId="0" builtinId="0"/>
    <cellStyle name="Обычный 2" xfId="4" xr:uid="{45B35E19-EC4D-44D0-9E3D-F5BF7AF37285}"/>
    <cellStyle name="Обычный 26" xfId="1" xr:uid="{0AA62101-4064-4254-A72D-0C54B11C9C22}"/>
    <cellStyle name="Финансовый 4" xfId="2" xr:uid="{9C859E2C-B41D-41D7-A3E9-8772BC0B54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4.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sheetData sheetId="1">
        <row r="9">
          <cell r="O9" t="str">
            <v>Технико-коммерческое предложение ООО "НПО "Мир" №УЗ-93 от 12.02.2026 г.</v>
          </cell>
        </row>
        <row r="11">
          <cell r="O11" t="str">
            <v>Коммерческое предложение ООО "ТЭП-ГЕНЕРАЦИЯ" №26/1 от 31.03.2026 г.</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2D189-901F-40A7-9B8A-F582C480599C}">
  <sheetPr>
    <tabColor theme="0"/>
  </sheetPr>
  <dimension ref="A1:R15"/>
  <sheetViews>
    <sheetView tabSelected="1" zoomScale="85" zoomScaleNormal="85" workbookViewId="0">
      <selection activeCell="B12" sqref="B12"/>
    </sheetView>
  </sheetViews>
  <sheetFormatPr defaultRowHeight="15" x14ac:dyDescent="0.25"/>
  <cols>
    <col min="1" max="1" width="9.140625" style="7"/>
    <col min="2" max="2" width="32.7109375" style="7" customWidth="1"/>
    <col min="3" max="3" width="11.85546875" style="7" customWidth="1"/>
    <col min="4" max="4" width="17" style="7" customWidth="1"/>
    <col min="5" max="5" width="14.42578125" style="7" customWidth="1"/>
    <col min="6" max="6" width="16.28515625" style="7" customWidth="1"/>
    <col min="7" max="7" width="16.140625" style="7" customWidth="1"/>
    <col min="8" max="8" width="18.140625" style="7" customWidth="1"/>
    <col min="9" max="10" width="13.28515625" style="7" bestFit="1" customWidth="1"/>
    <col min="11" max="11" width="9.28515625" style="7" bestFit="1" customWidth="1"/>
    <col min="12" max="14" width="7" style="7" bestFit="1" customWidth="1"/>
    <col min="15" max="15" width="27.42578125" style="7" customWidth="1"/>
    <col min="16" max="16" width="29.42578125" style="7" customWidth="1"/>
    <col min="17" max="17" width="37.42578125" style="7" customWidth="1"/>
    <col min="18" max="18" width="12.7109375" style="7" bestFit="1" customWidth="1"/>
    <col min="19" max="19" width="8.140625" style="7" bestFit="1" customWidth="1"/>
    <col min="20" max="20" width="12.7109375" style="7" bestFit="1" customWidth="1"/>
    <col min="21" max="21" width="8.140625" style="7" bestFit="1" customWidth="1"/>
    <col min="22" max="22" width="12.7109375" style="7" bestFit="1" customWidth="1"/>
    <col min="23" max="23" width="8.140625" style="7" bestFit="1" customWidth="1"/>
    <col min="24" max="24" width="12.7109375" style="7" bestFit="1" customWidth="1"/>
    <col min="25" max="25" width="8.140625" style="7" bestFit="1" customWidth="1"/>
    <col min="26" max="26" width="12.7109375" style="7" bestFit="1" customWidth="1"/>
    <col min="27" max="27" width="9.28515625" style="7" bestFit="1" customWidth="1"/>
    <col min="28" max="28" width="13.5703125" style="7" bestFit="1" customWidth="1"/>
    <col min="29" max="29" width="13.85546875" style="7" bestFit="1" customWidth="1"/>
    <col min="30" max="30" width="14.5703125" style="7" bestFit="1" customWidth="1"/>
    <col min="31" max="16384" width="9.140625" style="7"/>
  </cols>
  <sheetData>
    <row r="1" spans="1:18" x14ac:dyDescent="0.25">
      <c r="A1" s="7" t="s">
        <v>0</v>
      </c>
    </row>
    <row r="3" spans="1:18" x14ac:dyDescent="0.25">
      <c r="A3" s="4" t="s">
        <v>1</v>
      </c>
      <c r="B3" s="4"/>
      <c r="C3" s="4"/>
      <c r="D3" s="4"/>
      <c r="E3" s="4"/>
      <c r="F3" s="4"/>
      <c r="G3" s="4"/>
      <c r="H3" s="4"/>
      <c r="I3" s="4"/>
      <c r="J3" s="4"/>
      <c r="K3" s="4"/>
      <c r="L3" s="4"/>
      <c r="M3" s="4"/>
      <c r="N3" s="4"/>
      <c r="O3" s="4"/>
      <c r="P3" s="4"/>
      <c r="Q3" s="4"/>
    </row>
    <row r="4" spans="1:18" ht="15" customHeight="1" x14ac:dyDescent="0.25">
      <c r="A4" s="20" t="s">
        <v>33</v>
      </c>
      <c r="B4" s="20"/>
      <c r="C4" s="20"/>
      <c r="D4" s="20"/>
      <c r="E4" s="20"/>
      <c r="F4" s="20"/>
      <c r="G4" s="20"/>
      <c r="H4" s="20"/>
      <c r="I4" s="20"/>
      <c r="J4" s="20"/>
      <c r="K4" s="20"/>
      <c r="L4" s="20"/>
      <c r="M4" s="20"/>
      <c r="N4" s="20"/>
      <c r="O4" s="20"/>
      <c r="P4" s="20"/>
      <c r="Q4" s="20"/>
    </row>
    <row r="5" spans="1:18" x14ac:dyDescent="0.25">
      <c r="A5" s="5" t="s">
        <v>2</v>
      </c>
      <c r="B5" s="5"/>
      <c r="C5" s="5"/>
      <c r="D5" s="5"/>
      <c r="E5" s="5"/>
      <c r="F5" s="5"/>
      <c r="G5" s="5"/>
      <c r="H5" s="5"/>
      <c r="I5" s="5"/>
      <c r="J5" s="5"/>
      <c r="K5" s="5"/>
      <c r="L5" s="5"/>
      <c r="M5" s="5"/>
      <c r="N5" s="5"/>
      <c r="O5" s="5"/>
      <c r="P5" s="5"/>
      <c r="Q5" s="5"/>
    </row>
    <row r="6" spans="1:18" x14ac:dyDescent="0.25">
      <c r="A6" s="1"/>
      <c r="B6" s="6"/>
      <c r="C6" s="6"/>
      <c r="D6" s="6"/>
      <c r="E6" s="6"/>
      <c r="F6" s="6"/>
      <c r="G6" s="6"/>
      <c r="H6" s="6"/>
    </row>
    <row r="7" spans="1:18" ht="90.75" customHeight="1" x14ac:dyDescent="0.25">
      <c r="A7" s="2" t="s">
        <v>3</v>
      </c>
      <c r="B7" s="2" t="s">
        <v>4</v>
      </c>
      <c r="C7" s="2" t="s">
        <v>5</v>
      </c>
      <c r="D7" s="2" t="s">
        <v>6</v>
      </c>
      <c r="E7" s="2" t="s">
        <v>7</v>
      </c>
      <c r="F7" s="2" t="s">
        <v>8</v>
      </c>
      <c r="G7" s="2" t="s">
        <v>9</v>
      </c>
      <c r="H7" s="2" t="s">
        <v>10</v>
      </c>
      <c r="I7" s="8" t="s">
        <v>11</v>
      </c>
      <c r="J7" s="9"/>
      <c r="K7" s="8" t="s">
        <v>12</v>
      </c>
      <c r="L7" s="10"/>
      <c r="M7" s="10"/>
      <c r="N7" s="9"/>
      <c r="O7" s="11" t="s">
        <v>13</v>
      </c>
      <c r="P7" s="11" t="s">
        <v>14</v>
      </c>
      <c r="Q7" s="2" t="s">
        <v>15</v>
      </c>
    </row>
    <row r="8" spans="1:18" ht="30" x14ac:dyDescent="0.25">
      <c r="A8" s="2"/>
      <c r="B8" s="2"/>
      <c r="C8" s="2"/>
      <c r="D8" s="2"/>
      <c r="E8" s="2"/>
      <c r="F8" s="2"/>
      <c r="G8" s="2"/>
      <c r="H8" s="2"/>
      <c r="I8" s="11" t="s">
        <v>16</v>
      </c>
      <c r="J8" s="11" t="s">
        <v>17</v>
      </c>
      <c r="K8" s="11" t="s">
        <v>18</v>
      </c>
      <c r="L8" s="11" t="s">
        <v>19</v>
      </c>
      <c r="M8" s="11" t="s">
        <v>20</v>
      </c>
      <c r="N8" s="11" t="s">
        <v>21</v>
      </c>
      <c r="O8" s="11" t="s">
        <v>22</v>
      </c>
      <c r="P8" s="11" t="s">
        <v>23</v>
      </c>
      <c r="Q8" s="2"/>
    </row>
    <row r="9" spans="1:18" ht="30" x14ac:dyDescent="0.25">
      <c r="A9" s="21">
        <v>1</v>
      </c>
      <c r="B9" s="24" t="s">
        <v>24</v>
      </c>
      <c r="C9" s="12">
        <f>SUM(C10:C10)</f>
        <v>18779</v>
      </c>
      <c r="D9" s="13"/>
      <c r="E9" s="13"/>
      <c r="F9" s="13"/>
      <c r="G9" s="13"/>
      <c r="H9" s="13"/>
      <c r="I9" s="17">
        <f>SUM(I10:I10)</f>
        <v>128422257.19</v>
      </c>
      <c r="J9" s="17">
        <f>SUM(J10:J10)</f>
        <v>156675153.77000001</v>
      </c>
      <c r="K9" s="13"/>
      <c r="L9" s="13"/>
      <c r="M9" s="13"/>
      <c r="N9" s="13"/>
      <c r="O9" s="17">
        <f>SUM(O10:O10)</f>
        <v>149832914.25245863</v>
      </c>
      <c r="P9" s="17">
        <f>SUM(P10:P10)</f>
        <v>182796155.38999999</v>
      </c>
      <c r="Q9" s="13"/>
    </row>
    <row r="10" spans="1:18" ht="45" x14ac:dyDescent="0.25">
      <c r="A10" s="23" t="s">
        <v>25</v>
      </c>
      <c r="B10" s="24" t="s">
        <v>26</v>
      </c>
      <c r="C10" s="12">
        <v>18779</v>
      </c>
      <c r="D10" s="17">
        <v>7000</v>
      </c>
      <c r="E10" s="17"/>
      <c r="F10" s="3">
        <v>102.36</v>
      </c>
      <c r="G10" s="3"/>
      <c r="H10" s="15">
        <f>ROUND(D10/F10*100,2)</f>
        <v>6838.61</v>
      </c>
      <c r="I10" s="15">
        <f>C10*H10</f>
        <v>128422257.19</v>
      </c>
      <c r="J10" s="15">
        <f>ROUND(I10*1.22,2)</f>
        <v>156675153.77000001</v>
      </c>
      <c r="K10" s="16">
        <v>105.5</v>
      </c>
      <c r="L10" s="16">
        <v>104.1</v>
      </c>
      <c r="M10" s="16">
        <v>104.1</v>
      </c>
      <c r="N10" s="16">
        <v>104.1</v>
      </c>
      <c r="O10" s="17">
        <f>I10/I14*ROUND(P14/1.22,2)</f>
        <v>149832914.25245863</v>
      </c>
      <c r="P10" s="17">
        <f>ROUND(J10*((100+N10)/200)*(K10/100)*(L10/100)*(M10/100),2)</f>
        <v>182796155.38999999</v>
      </c>
      <c r="Q10" s="24" t="str">
        <f>'[1]1фПУ_2027'!O9</f>
        <v>Технико-коммерческое предложение ООО "НПО "Мир" №УЗ-93 от 12.02.2026 г.</v>
      </c>
      <c r="R10" s="25"/>
    </row>
    <row r="11" spans="1:18" ht="19.5" customHeight="1" x14ac:dyDescent="0.25">
      <c r="A11" s="26">
        <v>2</v>
      </c>
      <c r="B11" s="22" t="s">
        <v>27</v>
      </c>
      <c r="C11" s="13"/>
      <c r="D11" s="19"/>
      <c r="E11" s="19"/>
      <c r="F11" s="19"/>
      <c r="G11" s="19"/>
      <c r="H11" s="19"/>
      <c r="I11" s="17">
        <f>SUM(I12:I12)</f>
        <v>30542165.600000001</v>
      </c>
      <c r="J11" s="17">
        <f>SUM(J12:J12)</f>
        <v>37261442.030000001</v>
      </c>
      <c r="K11" s="18"/>
      <c r="L11" s="18"/>
      <c r="M11" s="18"/>
      <c r="N11" s="18"/>
      <c r="O11" s="17">
        <f>SUM(O12:O12)</f>
        <v>35634178.837541364</v>
      </c>
      <c r="P11" s="17">
        <f>SUM(P12:P12)</f>
        <v>43473698.18</v>
      </c>
      <c r="Q11" s="13"/>
    </row>
    <row r="12" spans="1:18" ht="45" x14ac:dyDescent="0.25">
      <c r="A12" s="23" t="s">
        <v>28</v>
      </c>
      <c r="B12" s="24" t="s">
        <v>29</v>
      </c>
      <c r="C12" s="12">
        <f>C10</f>
        <v>18779</v>
      </c>
      <c r="D12" s="17"/>
      <c r="E12" s="17">
        <v>1674.7</v>
      </c>
      <c r="F12" s="3"/>
      <c r="G12" s="3">
        <v>102.97</v>
      </c>
      <c r="H12" s="15">
        <f>ROUND(E12/G12*100,2)</f>
        <v>1626.4</v>
      </c>
      <c r="I12" s="15">
        <f>C12*H12</f>
        <v>30542165.600000001</v>
      </c>
      <c r="J12" s="15">
        <f>ROUND(I12*1.22,2)</f>
        <v>37261442.030000001</v>
      </c>
      <c r="K12" s="14">
        <v>105.5</v>
      </c>
      <c r="L12" s="16">
        <v>104.1</v>
      </c>
      <c r="M12" s="16">
        <v>104.1</v>
      </c>
      <c r="N12" s="16">
        <v>104.1</v>
      </c>
      <c r="O12" s="17">
        <f>I12/I14*ROUND(P14/1.22,2)</f>
        <v>35634178.837541364</v>
      </c>
      <c r="P12" s="17">
        <f>ROUND(J12*((100+N12)/200)*(K12/100)*(L12/100)*(M12/100),2)</f>
        <v>43473698.18</v>
      </c>
      <c r="Q12" s="24" t="str">
        <f>'[1]1фПУ_2027'!O11</f>
        <v>Коммерческое предложение ООО "ТЭП-ГЕНЕРАЦИЯ" №26/1 от 31.03.2026 г.</v>
      </c>
      <c r="R12" s="25"/>
    </row>
    <row r="13" spans="1:18" ht="30" x14ac:dyDescent="0.25">
      <c r="A13" s="12"/>
      <c r="B13" s="11" t="s">
        <v>30</v>
      </c>
      <c r="C13" s="12">
        <f>C9</f>
        <v>18779</v>
      </c>
      <c r="D13" s="14"/>
      <c r="E13" s="14"/>
      <c r="F13" s="14"/>
      <c r="G13" s="14"/>
      <c r="H13" s="14"/>
      <c r="I13" s="17">
        <f>I9+I11</f>
        <v>158964422.78999999</v>
      </c>
      <c r="J13" s="17">
        <f>J9+J11</f>
        <v>193936595.80000001</v>
      </c>
      <c r="K13" s="14"/>
      <c r="L13" s="14"/>
      <c r="M13" s="14"/>
      <c r="N13" s="14"/>
      <c r="O13" s="17">
        <f>O9+O11</f>
        <v>185467093.09</v>
      </c>
      <c r="P13" s="17">
        <f>P9+P11</f>
        <v>226269853.56999999</v>
      </c>
      <c r="Q13" s="12"/>
    </row>
    <row r="14" spans="1:18" ht="60" x14ac:dyDescent="0.25">
      <c r="A14" s="12"/>
      <c r="B14" s="11" t="s">
        <v>31</v>
      </c>
      <c r="C14" s="12">
        <f>C13</f>
        <v>18779</v>
      </c>
      <c r="D14" s="14"/>
      <c r="E14" s="14"/>
      <c r="F14" s="14"/>
      <c r="G14" s="14"/>
      <c r="H14" s="14"/>
      <c r="I14" s="17">
        <f>I13</f>
        <v>158964422.78999999</v>
      </c>
      <c r="J14" s="17">
        <f>J13</f>
        <v>193936595.80000001</v>
      </c>
      <c r="K14" s="14"/>
      <c r="L14" s="14"/>
      <c r="M14" s="14"/>
      <c r="N14" s="14"/>
      <c r="O14" s="17">
        <f>O13</f>
        <v>185467093.09</v>
      </c>
      <c r="P14" s="17">
        <f>P13</f>
        <v>226269853.56999999</v>
      </c>
      <c r="Q14" s="12"/>
    </row>
    <row r="15" spans="1:18" ht="27.75" customHeight="1" x14ac:dyDescent="0.25">
      <c r="A15" s="27" t="s">
        <v>32</v>
      </c>
    </row>
  </sheetData>
  <mergeCells count="14">
    <mergeCell ref="A3:Q3"/>
    <mergeCell ref="A4:Q4"/>
    <mergeCell ref="A5:Q5"/>
    <mergeCell ref="H7:H8"/>
    <mergeCell ref="I7:J7"/>
    <mergeCell ref="K7:N7"/>
    <mergeCell ref="Q7:Q8"/>
    <mergeCell ref="A7:A8"/>
    <mergeCell ref="B7:B8"/>
    <mergeCell ref="C7:C8"/>
    <mergeCell ref="D7:D8"/>
    <mergeCell ref="E7:E8"/>
    <mergeCell ref="F7:F8"/>
    <mergeCell ref="G7:G8"/>
  </mergeCells>
  <pageMargins left="0.7" right="0.7" top="0.75" bottom="0.75" header="0.3" footer="0.3"/>
  <pageSetup paperSize="9" scale="2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2026-04-28T08:33:18Z</dcterms:created>
  <dcterms:modified xsi:type="dcterms:W3CDTF">2026-04-28T08:36:46Z</dcterms:modified>
</cp:coreProperties>
</file>